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эффективность\2026\Направлено\"/>
    </mc:Choice>
  </mc:AlternateContent>
  <bookViews>
    <workbookView xWindow="0" yWindow="0" windowWidth="28800" windowHeight="12300"/>
  </bookViews>
  <sheets>
    <sheet name="Main sheet" sheetId="1" r:id="rId1"/>
  </sheets>
  <definedNames>
    <definedName name="_xlnm.Print_Titles" localSheetId="0">'Main sheet'!$2:$3</definedName>
  </definedNames>
  <calcPr calcId="162913"/>
</workbook>
</file>

<file path=xl/calcChain.xml><?xml version="1.0" encoding="utf-8"?>
<calcChain xmlns="http://schemas.openxmlformats.org/spreadsheetml/2006/main">
  <c r="H106" i="1" l="1"/>
  <c r="H155" i="1"/>
  <c r="I111" i="1"/>
  <c r="H76" i="1"/>
  <c r="H137" i="1" l="1"/>
  <c r="H117" i="1"/>
  <c r="H115" i="1"/>
  <c r="H62" i="1"/>
  <c r="H43" i="1" l="1"/>
  <c r="H46" i="1"/>
  <c r="G188" i="1" l="1"/>
  <c r="H188" i="1"/>
  <c r="K139" i="1" l="1"/>
  <c r="J139" i="1"/>
  <c r="I139" i="1"/>
  <c r="H140" i="1"/>
  <c r="H133" i="1"/>
  <c r="G133" i="1"/>
  <c r="I62" i="1"/>
  <c r="E133" i="1"/>
  <c r="K76" i="1" l="1"/>
  <c r="J76" i="1"/>
  <c r="I76" i="1"/>
  <c r="F110" i="1" l="1"/>
  <c r="H110" i="1"/>
  <c r="G115" i="1"/>
  <c r="F146" i="1"/>
  <c r="F142" i="1"/>
  <c r="F137" i="1"/>
  <c r="F133" i="1"/>
  <c r="F129" i="1"/>
  <c r="F125" i="1"/>
  <c r="F117" i="1"/>
  <c r="F115" i="1"/>
  <c r="F111" i="1"/>
  <c r="I51" i="1"/>
  <c r="J46" i="1"/>
  <c r="H59" i="1"/>
  <c r="F59" i="1" l="1"/>
  <c r="G129" i="1" l="1"/>
  <c r="H125" i="1" l="1"/>
  <c r="H85" i="1" l="1"/>
  <c r="I85" i="1"/>
  <c r="I16" i="1" l="1"/>
  <c r="H28" i="1" l="1"/>
  <c r="F39" i="1" l="1"/>
  <c r="K192" i="1" l="1"/>
  <c r="J192" i="1"/>
  <c r="I192" i="1"/>
  <c r="H192" i="1"/>
  <c r="G192" i="1"/>
  <c r="F192" i="1"/>
  <c r="E192" i="1"/>
  <c r="K191" i="1"/>
  <c r="J191" i="1"/>
  <c r="I191" i="1"/>
  <c r="H191" i="1"/>
  <c r="G191" i="1"/>
  <c r="F191" i="1"/>
  <c r="E191" i="1"/>
  <c r="K190" i="1"/>
  <c r="J190" i="1"/>
  <c r="I190" i="1"/>
  <c r="H190" i="1"/>
  <c r="G190" i="1"/>
  <c r="F190" i="1"/>
  <c r="E190" i="1"/>
  <c r="K189" i="1"/>
  <c r="J189" i="1"/>
  <c r="I189" i="1"/>
  <c r="H189" i="1"/>
  <c r="G189" i="1"/>
  <c r="F189" i="1"/>
  <c r="E189" i="1"/>
  <c r="K188" i="1"/>
  <c r="J188" i="1"/>
  <c r="I188" i="1"/>
  <c r="F188" i="1"/>
  <c r="E188" i="1"/>
  <c r="K174" i="1"/>
  <c r="J174" i="1"/>
  <c r="I174" i="1"/>
  <c r="H174" i="1"/>
  <c r="G174" i="1"/>
  <c r="F174" i="1"/>
  <c r="E174" i="1"/>
  <c r="K173" i="1"/>
  <c r="J173" i="1"/>
  <c r="I173" i="1"/>
  <c r="H173" i="1"/>
  <c r="G173" i="1"/>
  <c r="F173" i="1"/>
  <c r="E173" i="1"/>
  <c r="K172" i="1"/>
  <c r="J172" i="1"/>
  <c r="I172" i="1"/>
  <c r="H172" i="1"/>
  <c r="G172" i="1"/>
  <c r="F172" i="1"/>
  <c r="E172" i="1"/>
  <c r="K171" i="1"/>
  <c r="J171" i="1"/>
  <c r="I171" i="1"/>
  <c r="H171" i="1"/>
  <c r="G171" i="1"/>
  <c r="F171" i="1"/>
  <c r="E171" i="1"/>
  <c r="K170" i="1"/>
  <c r="J170" i="1"/>
  <c r="I170" i="1"/>
  <c r="H170" i="1"/>
  <c r="G170" i="1"/>
  <c r="F170" i="1"/>
  <c r="E170" i="1"/>
  <c r="K155" i="1"/>
  <c r="J155" i="1"/>
  <c r="I155" i="1"/>
  <c r="G155" i="1"/>
  <c r="F155" i="1"/>
  <c r="E155" i="1"/>
  <c r="K151" i="1"/>
  <c r="J151" i="1"/>
  <c r="I151" i="1"/>
  <c r="H151" i="1"/>
  <c r="G151" i="1"/>
  <c r="F151" i="1"/>
  <c r="E151" i="1"/>
  <c r="K146" i="1"/>
  <c r="J146" i="1"/>
  <c r="I146" i="1"/>
  <c r="H146" i="1"/>
  <c r="G146" i="1"/>
  <c r="E146" i="1"/>
  <c r="K142" i="1"/>
  <c r="J142" i="1"/>
  <c r="I142" i="1"/>
  <c r="H142" i="1"/>
  <c r="G142" i="1"/>
  <c r="E142" i="1"/>
  <c r="K137" i="1"/>
  <c r="J137" i="1"/>
  <c r="I137" i="1"/>
  <c r="G137" i="1"/>
  <c r="E137" i="1"/>
  <c r="K133" i="1"/>
  <c r="J133" i="1"/>
  <c r="I133" i="1"/>
  <c r="K129" i="1"/>
  <c r="J129" i="1"/>
  <c r="I129" i="1"/>
  <c r="H129" i="1"/>
  <c r="E129" i="1"/>
  <c r="K125" i="1"/>
  <c r="J125" i="1"/>
  <c r="I125" i="1"/>
  <c r="G125" i="1"/>
  <c r="E125" i="1"/>
  <c r="K117" i="1"/>
  <c r="J117" i="1"/>
  <c r="I117" i="1"/>
  <c r="G117" i="1"/>
  <c r="E117" i="1"/>
  <c r="K115" i="1"/>
  <c r="J115" i="1"/>
  <c r="I115" i="1"/>
  <c r="E115" i="1"/>
  <c r="K111" i="1"/>
  <c r="J111" i="1"/>
  <c r="H111" i="1"/>
  <c r="G111" i="1"/>
  <c r="E111" i="1"/>
  <c r="K110" i="1"/>
  <c r="J110" i="1"/>
  <c r="I110" i="1"/>
  <c r="G110" i="1"/>
  <c r="E110" i="1"/>
  <c r="K106" i="1"/>
  <c r="J106" i="1"/>
  <c r="I106" i="1"/>
  <c r="G106" i="1"/>
  <c r="F106" i="1"/>
  <c r="E106" i="1"/>
  <c r="K103" i="1"/>
  <c r="J103" i="1"/>
  <c r="I103" i="1"/>
  <c r="H103" i="1"/>
  <c r="G103" i="1"/>
  <c r="F103" i="1"/>
  <c r="E103" i="1"/>
  <c r="K98" i="1"/>
  <c r="J98" i="1"/>
  <c r="I98" i="1"/>
  <c r="H98" i="1"/>
  <c r="G98" i="1"/>
  <c r="F98" i="1"/>
  <c r="E98" i="1"/>
  <c r="K94" i="1"/>
  <c r="J94" i="1"/>
  <c r="I94" i="1"/>
  <c r="H94" i="1"/>
  <c r="G94" i="1"/>
  <c r="F94" i="1"/>
  <c r="E94" i="1"/>
  <c r="K86" i="1"/>
  <c r="J86" i="1"/>
  <c r="I86" i="1"/>
  <c r="H86" i="1"/>
  <c r="G86" i="1"/>
  <c r="F86" i="1"/>
  <c r="E86" i="1"/>
  <c r="K85" i="1"/>
  <c r="J85" i="1"/>
  <c r="G85" i="1"/>
  <c r="F85" i="1"/>
  <c r="E85" i="1"/>
  <c r="K84" i="1"/>
  <c r="J84" i="1"/>
  <c r="I84" i="1"/>
  <c r="H84" i="1"/>
  <c r="G84" i="1"/>
  <c r="F84" i="1"/>
  <c r="E84" i="1"/>
  <c r="K74" i="1"/>
  <c r="I74" i="1"/>
  <c r="H74" i="1"/>
  <c r="G76" i="1"/>
  <c r="G74" i="1" s="1"/>
  <c r="F76" i="1"/>
  <c r="F74" i="1" s="1"/>
  <c r="E76" i="1"/>
  <c r="E74" i="1" s="1"/>
  <c r="J74" i="1"/>
  <c r="K70" i="1"/>
  <c r="J70" i="1"/>
  <c r="I70" i="1"/>
  <c r="H70" i="1"/>
  <c r="G70" i="1"/>
  <c r="F70" i="1"/>
  <c r="E70" i="1"/>
  <c r="K66" i="1"/>
  <c r="J66" i="1"/>
  <c r="I66" i="1"/>
  <c r="H66" i="1"/>
  <c r="G66" i="1"/>
  <c r="F66" i="1"/>
  <c r="E66" i="1"/>
  <c r="K62" i="1"/>
  <c r="J62" i="1"/>
  <c r="G62" i="1"/>
  <c r="F62" i="1"/>
  <c r="E62" i="1"/>
  <c r="K59" i="1"/>
  <c r="J59" i="1"/>
  <c r="I59" i="1"/>
  <c r="G59" i="1"/>
  <c r="E59" i="1"/>
  <c r="K55" i="1"/>
  <c r="J55" i="1"/>
  <c r="I55" i="1"/>
  <c r="H55" i="1"/>
  <c r="G55" i="1"/>
  <c r="F55" i="1"/>
  <c r="E55" i="1"/>
  <c r="K51" i="1"/>
  <c r="J51" i="1"/>
  <c r="H51" i="1"/>
  <c r="G51" i="1"/>
  <c r="F51" i="1"/>
  <c r="E51" i="1"/>
  <c r="K46" i="1"/>
  <c r="I46" i="1"/>
  <c r="G46" i="1"/>
  <c r="F46" i="1"/>
  <c r="E46" i="1"/>
  <c r="K43" i="1"/>
  <c r="J43" i="1"/>
  <c r="I43" i="1"/>
  <c r="G43" i="1"/>
  <c r="F43" i="1"/>
  <c r="E43" i="1"/>
  <c r="K39" i="1"/>
  <c r="J39" i="1"/>
  <c r="I39" i="1"/>
  <c r="H39" i="1"/>
  <c r="G39" i="1"/>
  <c r="E39" i="1"/>
  <c r="K28" i="1"/>
  <c r="J28" i="1"/>
  <c r="I28" i="1"/>
  <c r="G28" i="1"/>
  <c r="F28" i="1"/>
  <c r="E28" i="1"/>
  <c r="K24" i="1"/>
  <c r="J24" i="1"/>
  <c r="I24" i="1"/>
  <c r="H24" i="1"/>
  <c r="G24" i="1"/>
  <c r="F24" i="1"/>
  <c r="E24" i="1"/>
  <c r="K20" i="1"/>
  <c r="J20" i="1"/>
  <c r="I20" i="1"/>
  <c r="H20" i="1"/>
  <c r="G20" i="1"/>
  <c r="F20" i="1"/>
  <c r="E20" i="1"/>
  <c r="K16" i="1"/>
  <c r="J16" i="1"/>
  <c r="H16" i="1"/>
  <c r="G16" i="1"/>
  <c r="F16" i="1"/>
  <c r="E16" i="1"/>
  <c r="K13" i="1"/>
  <c r="J13" i="1"/>
  <c r="I13" i="1"/>
  <c r="H13" i="1"/>
  <c r="G13" i="1"/>
  <c r="F13" i="1"/>
  <c r="E13" i="1"/>
  <c r="K8" i="1"/>
  <c r="J8" i="1"/>
  <c r="I8" i="1"/>
  <c r="H8" i="1"/>
  <c r="G8" i="1"/>
  <c r="F8" i="1"/>
  <c r="E8" i="1"/>
  <c r="K5" i="1"/>
  <c r="J5" i="1"/>
  <c r="I5" i="1"/>
  <c r="H5" i="1"/>
  <c r="G5" i="1"/>
  <c r="F5" i="1"/>
  <c r="E5" i="1"/>
</calcChain>
</file>

<file path=xl/sharedStrings.xml><?xml version="1.0" encoding="utf-8"?>
<sst xmlns="http://schemas.openxmlformats.org/spreadsheetml/2006/main" count="398" uniqueCount="225">
  <si>
    <t>ID</t>
  </si>
  <si>
    <t>BOKOVIK_ORD</t>
  </si>
  <si>
    <t>BOKOVIK_NAME</t>
  </si>
  <si>
    <t>ZN_LLL</t>
  </si>
  <si>
    <t>ZN_LL</t>
  </si>
  <si>
    <t>ZN_L</t>
  </si>
  <si>
    <t>ZN</t>
  </si>
  <si>
    <t>ZN_N</t>
  </si>
  <si>
    <t>ZN_NN</t>
  </si>
  <si>
    <t>ZN_NNN</t>
  </si>
  <si>
    <t>COMMENT</t>
  </si>
  <si>
    <t>Сортировка</t>
  </si>
  <si>
    <t>Показатель</t>
  </si>
  <si>
    <t>Единица измерения</t>
  </si>
  <si>
    <t>Факт</t>
  </si>
  <si>
    <t>План</t>
  </si>
  <si>
    <t>Примечание</t>
  </si>
  <si>
    <t>I. Экономическое развитие</t>
  </si>
  <si>
    <t xml:space="preserve"> 01. Число субъектов малого и среднего предпринимательства</t>
  </si>
  <si>
    <t>единиц на 10 тыс. человек населения</t>
  </si>
  <si>
    <t>Справочно:</t>
  </si>
  <si>
    <t xml:space="preserve">  Число субъектов малого и среднего предпринимательства</t>
  </si>
  <si>
    <t>единиц</t>
  </si>
  <si>
    <t xml:space="preserve"> 02.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</si>
  <si>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</si>
  <si>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 xml:space="preserve">  Среднесписочная численность работников (без внешних совместителей) малых предприятий</t>
  </si>
  <si>
    <t>человек</t>
  </si>
  <si>
    <t xml:space="preserve">  Среднесписочная численность работников (без внешних совместителей) средних предприятий</t>
  </si>
  <si>
    <t xml:space="preserve">  Среднесписочная численность работников (без внешних совместителей) крупных и средних предприятий и некоммерческих организаций (без субъектов малого предпринимательства)</t>
  </si>
  <si>
    <t xml:space="preserve"> 03. Объем инвестиций в основной капитал (за исключением бюджетных средств) в расчете на 1 жителя</t>
  </si>
  <si>
    <t>рублей</t>
  </si>
  <si>
    <t xml:space="preserve">  Объем инвестиций в основной капитал (за исключением бюджетных средств)</t>
  </si>
  <si>
    <t xml:space="preserve"> 04. 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</si>
  <si>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 xml:space="preserve">  Площадь земельных участков, являющихся объектами налогообложения земельным налогом</t>
  </si>
  <si>
    <t>га</t>
  </si>
  <si>
    <t xml:space="preserve">  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</si>
  <si>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 xml:space="preserve"> 05. Доля прибыльных сельскохозяйственных организаций в общем их числе</t>
  </si>
  <si>
    <t xml:space="preserve">  Число прибыльных сельскохозяйственных организаций</t>
  </si>
  <si>
    <t xml:space="preserve">  Общее число сельскохозяйственных организаций</t>
  </si>
  <si>
    <t xml:space="preserve"> 06.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</si>
  <si>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 xml:space="preserve">  Протяженность автомобильных дорог общего пользования местного значения, не отвечающих нормативным требованиям</t>
  </si>
  <si>
    <t>км</t>
  </si>
  <si>
    <t xml:space="preserve">  Общая протяженность автомобильных дорог общего пользования местного значения</t>
  </si>
  <si>
    <t xml:space="preserve"> 07. 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</t>
  </si>
  <si>
    <t xml:space="preserve">  Среднегодовая численность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</si>
  <si>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 xml:space="preserve"> 08. Среднемесячная номинальная начисленная заработная плата работников:</t>
  </si>
  <si>
    <t xml:space="preserve">  крупных и средних предприятий и некоммерческих организаций</t>
  </si>
  <si>
    <t xml:space="preserve">  муниципальных дошкольных образовательных учреждений</t>
  </si>
  <si>
    <t xml:space="preserve">  муниципальных общеобразовательных учреждений</t>
  </si>
  <si>
    <t xml:space="preserve">  учителей муниципальных общеобразовательных учреждений</t>
  </si>
  <si>
    <t xml:space="preserve">  муниципальных учреждений культуры и искусства</t>
  </si>
  <si>
    <t xml:space="preserve">  муниципальных учреждений физической культуры и спорта</t>
  </si>
  <si>
    <t>II. Дошкольное образование</t>
  </si>
  <si>
    <t xml:space="preserve"> 09. 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</si>
  <si>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 xml:space="preserve">  Численность детей в возрасте 1 - 6 лет, получающих дошкольную образовательную услугу и (или) услугу по их содержанию в муниципальных образовательных учреждениях</t>
  </si>
  <si>
    <t xml:space="preserve">  Численность детей в возрасте 1 - 6 лет в муниципальном образовании</t>
  </si>
  <si>
    <t xml:space="preserve"> 10. Доля детей в возрасте 1 – 6 лет, состоящих на учете для определения в муниципальные дошкольные образовательные учреждения, в общей численности детей в возрасте 1 – 6 лет</t>
  </si>
  <si>
    <t xml:space="preserve">  Число детей в возрасте 1 - 6 лет, состоящих на учете для определения в муниципальные дошкольные образовательные учреждения</t>
  </si>
  <si>
    <t xml:space="preserve"> 11. 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образовательных дошкольных учреждений</t>
  </si>
  <si>
    <t xml:space="preserve">  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</si>
  <si>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 xml:space="preserve">  Общее количество муниципальных дошкольных образовательных учреждений</t>
  </si>
  <si>
    <t>III. Общее и дополнительное образование</t>
  </si>
  <si>
    <t xml:space="preserve"> 13.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</si>
  <si>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 xml:space="preserve">  Численность выпускников муниципальных общеобразовательных учреждений, не получивших аттестат о среднем (полном) образовании</t>
  </si>
  <si>
    <t xml:space="preserve">  Численность выпускников муниципальных общеобразовательных учреждений</t>
  </si>
  <si>
    <t xml:space="preserve"> 14. Доля муниципальных общеобразовательных учреждений, соответствующих современным требованиям обучения, в общем количестве общеобразовательных учреждений</t>
  </si>
  <si>
    <t xml:space="preserve">  Количество муниципальных общеобразовательных учреждений, соответствующих современным требованиям обучения</t>
  </si>
  <si>
    <t xml:space="preserve">  Общее количество муниципальных общеобразовательных учреждений</t>
  </si>
  <si>
    <t xml:space="preserve"> 15. 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</si>
  <si>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 xml:space="preserve">  Количество муниципальных общеобразовательных учреждений, здания которых находятся в аварийном состоянии или требуют капитального ремонта</t>
  </si>
  <si>
    <t xml:space="preserve"> 16. Доля детей первой и второй групп здоровья в общей численности обучающихся в муниципальных общеобразовательных учреждениях</t>
  </si>
  <si>
    <t xml:space="preserve">  Численность детей первой и второй групп здоровья, обучающихся в муниципальных общеобразовательных учреждениях</t>
  </si>
  <si>
    <t xml:space="preserve">  Общая численность обучающихся в муниципальных общеобразовательных учреждениях (всех групп здоровья)</t>
  </si>
  <si>
    <t xml:space="preserve"> 17. 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</si>
  <si>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 xml:space="preserve">  Численность обучающихся в муниципальных общеобразовательных учреждениях, занимающихся во вторую (третью) смену</t>
  </si>
  <si>
    <t xml:space="preserve">  Численность лиц, обучающихся в муниципальных общеобразовательных учреждениях</t>
  </si>
  <si>
    <t xml:space="preserve"> 18. 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</si>
  <si>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 xml:space="preserve">  Общий объем расходов бюджета муниципального образования на общее образование</t>
  </si>
  <si>
    <t>тыс.рублей</t>
  </si>
  <si>
    <t xml:space="preserve">  Численность лиц, обучающихся в муниципальных общеобразовательных учреждениях (среднегодовая)</t>
  </si>
  <si>
    <t xml:space="preserve"> 19. 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</si>
  <si>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 xml:space="preserve">  Численность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</t>
  </si>
  <si>
    <t xml:space="preserve">  Численность детей в возрасте 5 – 18 лет, получающих услуги по дополнительному образованию в организациях, подведомственных органам управления в сфере образования (форма федерального статистического наблюдения № 1-ДО (сводная))</t>
  </si>
  <si>
    <t xml:space="preserve">  Численность детей в возрасте 5 – 18 лет, получающих услуги по дополнительному образованию в организациях, подведомственных органам управления в сфере культуры (форма федерального статистического наблюдения № 1-ДМШ )</t>
  </si>
  <si>
    <t xml:space="preserve">  Численность детей в возрасте 5 – 18 лет, получающих услуги по дополнительному образованию в организациях, подведомственных органам управления в сфере спорта (форма федерального статистического наблюдения № 5-ФК)</t>
  </si>
  <si>
    <t xml:space="preserve">  Численность детей в возрасте 5 – 18 лет в городском округе (муниципальном районе)</t>
  </si>
  <si>
    <t>IV. Культура</t>
  </si>
  <si>
    <t xml:space="preserve"> 20. Уровень фактической обеспеченности учреждениями культуры в городском округе (муниципальном районе) от нормативной потребности:</t>
  </si>
  <si>
    <t xml:space="preserve">  клубами и учреждениями клубного типа</t>
  </si>
  <si>
    <t xml:space="preserve">  библиотеками</t>
  </si>
  <si>
    <t xml:space="preserve">  парками культуры и отдыха</t>
  </si>
  <si>
    <t xml:space="preserve">  Фактическая обеспеченность клубами и учреждениями клубного типа в городском округе (муниципальном районе)</t>
  </si>
  <si>
    <t xml:space="preserve">  Нормативная потребность в клубах и учреждениях клубного типа в городском округе (муниципальном районе)</t>
  </si>
  <si>
    <t xml:space="preserve">  Фактическая обеспеченность библиотеками в городском округе (муниципальном районе)</t>
  </si>
  <si>
    <t xml:space="preserve">  Нормативная потребность в библиотеках в городском округе (муниципальном районе)</t>
  </si>
  <si>
    <t xml:space="preserve">  Фактическая обеспеченность парками культуры и отдыха в городском округе (муниципальном районе)</t>
  </si>
  <si>
    <t xml:space="preserve">  Нормативная потребность в парках культуры и отдыха в городском округе (муниципальном районе)</t>
  </si>
  <si>
    <t xml:space="preserve"> 21. 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</si>
  <si>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 xml:space="preserve">  Количество муниципальных учреждений культуры, здания которых находятся в аварийном состоянии или требуют капитального ремонта</t>
  </si>
  <si>
    <t xml:space="preserve">  Общее количество муниципальных учреждений культуры</t>
  </si>
  <si>
    <t xml:space="preserve"> 22. 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</si>
  <si>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 xml:space="preserve">  Количество объектов культурного наследия, находящихся в муниципальной собственности и требующих консервации или реставрации</t>
  </si>
  <si>
    <t xml:space="preserve">  Общее количество объектов культурного наследия, находящихся в муниципальной собственности</t>
  </si>
  <si>
    <t>V. Физическая культура и спорт</t>
  </si>
  <si>
    <t xml:space="preserve"> 23. Доля населения, систематически занимающегося физической культурой и спортом</t>
  </si>
  <si>
    <t xml:space="preserve">  Численность лиц, систематически занимающихся физической культурой и спортом</t>
  </si>
  <si>
    <t xml:space="preserve"> 23.1 Доля обучающихся, систематически занимающихся физической культурой и спортом</t>
  </si>
  <si>
    <t xml:space="preserve">  Численность обучающихся, систематически занимающихся физической культурой и спортом</t>
  </si>
  <si>
    <t>VI. Жилищное строительство и обеспечение граждан жильем</t>
  </si>
  <si>
    <t xml:space="preserve"> 24. Общая площадь жилых помещений, приходящаяся в среднем на 1 жителя - всего</t>
  </si>
  <si>
    <t>кв. метров</t>
  </si>
  <si>
    <t xml:space="preserve">  Общая площадь жилых помещений, приходящаяся в среднем на 1 жителя, введенная в действие за год</t>
  </si>
  <si>
    <t xml:space="preserve">  Площадь всех жилых помещений в жилых домах и нежилых зданиях в городском округе (муниципальном районе), введенных в установленном порядке в эксплуатацию и построенных населением в отчетном году</t>
  </si>
  <si>
    <t xml:space="preserve"> 25. Площадь земельных участков, предоставленных для строительства в расчете на 10 тыс. человек населения, всего</t>
  </si>
  <si>
    <t>в том числе:</t>
  </si>
  <si>
    <t xml:space="preserve">  для жилищного строительства, индивидуального жилищного строительства и комплексного освоения в целях жилищного строительства</t>
  </si>
  <si>
    <t xml:space="preserve">  Площадь земельных участков, предоставленных для строительства, - всего</t>
  </si>
  <si>
    <t xml:space="preserve">  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</si>
  <si>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 xml:space="preserve">  объектов жилищного строительства - в течение 3 лет</t>
  </si>
  <si>
    <t xml:space="preserve">  иных объектов капитального строительства - в течение 5 лет</t>
  </si>
  <si>
    <t>VII. Жилищно-коммунальное хозяйство</t>
  </si>
  <si>
    <t xml:space="preserve"> 27. 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домами:</t>
  </si>
  <si>
    <t xml:space="preserve">  Количество многоквартирных домов, в которых собственники помещений выбрали и реализуют один из способов управления многоквартирными домами</t>
  </si>
  <si>
    <t xml:space="preserve">  Общее число многоквартирных домов, в которых собственники помещений должны выбрать способ управления данными домами</t>
  </si>
  <si>
    <t xml:space="preserve">  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</t>
  </si>
  <si>
    <t xml:space="preserve">  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</si>
  <si>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 xml:space="preserve"> 29. Доля многоквартирных домов, расположенных на земельных участках, в отношении которых осуществлен государственный кадастровый учет</t>
  </si>
  <si>
    <t xml:space="preserve">  Общее число многоквартирных домов, имеющих разрешение на ввод в эксплуатацию</t>
  </si>
  <si>
    <t xml:space="preserve"> 30.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</si>
  <si>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 xml:space="preserve">  Численность населения, состоящего на учете в качестве нуждающихся в жилых помещениях, получившего жилые помещения и улучшившего жилищные условия в отчетном году</t>
  </si>
  <si>
    <t xml:space="preserve">  Общая численность населения, состоящего на учете в качестве нуждающихся в жилых помещениях</t>
  </si>
  <si>
    <t>VIII. Организация муниципального управления</t>
  </si>
  <si>
    <t xml:space="preserve"> 31.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</si>
  <si>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 xml:space="preserve">  Объем налоговых и неналоговых доходов местного бюджета (за исключением поступлений налоговых доходов по дополнительным нормативам отчислений, возвратов остатков субсидий, субвенций и иных межбюджетных трансфертов, имеющих целевое назначение)</t>
  </si>
  <si>
    <t>тыс. рублей</t>
  </si>
  <si>
    <t xml:space="preserve">  Общий объем собственных доходов бюджета муниципального образования (без учета субвенций)</t>
  </si>
  <si>
    <t xml:space="preserve"> 32.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</si>
  <si>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 xml:space="preserve">  Полная учетная стоимость основных фондов организаций муниципальной формы собственности, находящихся в стадии банкротства на конец года</t>
  </si>
  <si>
    <t xml:space="preserve">  Полная учетная стоимость основных фондов всех организаций муниципальной формы собственности на конец года</t>
  </si>
  <si>
    <t xml:space="preserve"> 33. 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</si>
  <si>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 xml:space="preserve"> 34. 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</si>
  <si>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 xml:space="preserve">  Сумма просроченной кредиторской задолженности по оплате труда (включая начисления на оплату труда) муниципальных учреждений на конец года</t>
  </si>
  <si>
    <t xml:space="preserve">  Общий объем расходов муниципального образования на оплату труда (включая начисления на оплату труда)</t>
  </si>
  <si>
    <t xml:space="preserve"> 35. 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</si>
  <si>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 xml:space="preserve">  Объем расходов бюджета муниципального образования на содержание работников органов местного самоуправления</t>
  </si>
  <si>
    <t xml:space="preserve"> 36. 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</si>
  <si>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 (1) / нет (0)</t>
  </si>
  <si>
    <t xml:space="preserve"> 37. Удовлетворенность населения деятельностью органов местного самоуправления городского округа (муниципального района), % от числа опрошенных</t>
  </si>
  <si>
    <t>% от числа опрошенных</t>
  </si>
  <si>
    <t xml:space="preserve">  Удовлетворенность населения качеством дошкольного образования</t>
  </si>
  <si>
    <t xml:space="preserve">  Удовлетворенность населения качеством общего образования</t>
  </si>
  <si>
    <t xml:space="preserve">  Удовлетворенность населения качеством дополнительного образования детей</t>
  </si>
  <si>
    <t xml:space="preserve">  Удовлетворенность населения жилищно-коммунальными услугами</t>
  </si>
  <si>
    <t xml:space="preserve">  Удовлетворенность населения информационной открытостью органов местного самоуправления городского округа (муниципального района)</t>
  </si>
  <si>
    <t xml:space="preserve">  Удовлетворенность населения качеством предоставляемых услуг в сфере культуры (качеством культурного обслуживания)</t>
  </si>
  <si>
    <t xml:space="preserve"> 38. 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</si>
  <si>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</si>
  <si>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</si>
  <si>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 xml:space="preserve"> 39. Удельная величина потребления энергетических ресурсов в многоквартирных домах</t>
  </si>
  <si>
    <t xml:space="preserve">  39.1 электрическая энергия</t>
  </si>
  <si>
    <t>кВт·ч на 1 проживающего</t>
  </si>
  <si>
    <t xml:space="preserve">  39.2 тепловая энергия</t>
  </si>
  <si>
    <t>Гкал на 1 м2 общей площади</t>
  </si>
  <si>
    <t xml:space="preserve">  39.3 горячая вода</t>
  </si>
  <si>
    <t>м3 на 1 проживающего</t>
  </si>
  <si>
    <t xml:space="preserve">  39.4 холодная вода</t>
  </si>
  <si>
    <t xml:space="preserve">  39.5 природный газ</t>
  </si>
  <si>
    <t xml:space="preserve">  Объем потребления энергетического ресурса в многоквартирных домах:</t>
  </si>
  <si>
    <t xml:space="preserve">   электрическая энергия</t>
  </si>
  <si>
    <t>тыс. кВт ч</t>
  </si>
  <si>
    <t xml:space="preserve">   тепловая энергия</t>
  </si>
  <si>
    <t>Гкал</t>
  </si>
  <si>
    <t xml:space="preserve">   горячая вода</t>
  </si>
  <si>
    <t>тыс. м3</t>
  </si>
  <si>
    <t xml:space="preserve">   холодная вода</t>
  </si>
  <si>
    <t xml:space="preserve">   природный газ</t>
  </si>
  <si>
    <t xml:space="preserve">  Общая площадь многоквартирных домов</t>
  </si>
  <si>
    <t xml:space="preserve">  Число проживающих в многоквартирных домах, которые снабжаются электрической энергией</t>
  </si>
  <si>
    <t xml:space="preserve">  Число проживающих в многоквартирных домах, которые снабжаются горячей водой</t>
  </si>
  <si>
    <t xml:space="preserve">  Число проживающих в многоквартирных домах, которые снабжаются холодной водой</t>
  </si>
  <si>
    <t xml:space="preserve">  Число проживающих в многоквартирных домах, которые снабжаются природным газом</t>
  </si>
  <si>
    <t xml:space="preserve"> 40. Удельная величина потребления энергетических ресурсов муниципальными бюджетными учреждениями:</t>
  </si>
  <si>
    <t xml:space="preserve">  электрическая энергия</t>
  </si>
  <si>
    <t>кВт·ч на 1 жителя</t>
  </si>
  <si>
    <t xml:space="preserve">  тепловая энергия</t>
  </si>
  <si>
    <t xml:space="preserve">  горячая вода</t>
  </si>
  <si>
    <t>м3 на 1 жителя</t>
  </si>
  <si>
    <t xml:space="preserve">  холодная вода</t>
  </si>
  <si>
    <t xml:space="preserve">  природный газ</t>
  </si>
  <si>
    <t xml:space="preserve">  Объем потребления энергетического ресурса муниципальными учреждениями:</t>
  </si>
  <si>
    <t>тыс. кВт·ч</t>
  </si>
  <si>
    <t xml:space="preserve">  Общая площадь муниципальных учреждений</t>
  </si>
  <si>
    <t>X. 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</si>
  <si>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 xml:space="preserve">  в сфере культуры</t>
  </si>
  <si>
    <t>баллы</t>
  </si>
  <si>
    <t xml:space="preserve">  в сфере образования</t>
  </si>
  <si>
    <t xml:space="preserve">  в сфере охраны здоровья</t>
  </si>
  <si>
    <t xml:space="preserve">  в сфере социального обслуживания</t>
  </si>
  <si>
    <t>да</t>
  </si>
  <si>
    <t>В связи со снижением численности населения в Ленском районе</t>
  </si>
  <si>
    <t>Дома Громовых в п. Витим</t>
  </si>
  <si>
    <t xml:space="preserve"> 26. 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ээксплуатацию</t>
  </si>
  <si>
    <t xml:space="preserve">  Площадь всего жилищного фонда в городском округе (муниципальном районе) на конец года (за исключением служебного жилищного фонда федеральных органов исполнительной власти, в которых законодательством Российской Федерации предусмотрена военная или приравненная к ней служба)</t>
  </si>
  <si>
    <t xml:space="preserve">  Число многоквартирных домов, расположенных на земельных участках, в отношении которых осуществлен государственный кадастровый учет, в том числе по двухквартирным домам, расположенным на двух земельных участках, в отношении которых (каждого из двух) осуществлен государственный кадастровый учет</t>
  </si>
  <si>
    <t xml:space="preserve">Согласно актам признаны аварийными здания КДУ с. Северная Нюя и п. Пеледуй. В аварийном состянии находится объект Дома Громовых в п. Витим </t>
  </si>
  <si>
    <t xml:space="preserve">В 2025 году закрыт филиал в п. Разведчик (снижение численности населения  в связи с переселением граждан из аварийного и ветхого жилого фонда в рамках республиканской адресной программы «Переселение граждан из аварийного жилищного фонда на 2019-2025 годы»)  </t>
  </si>
  <si>
    <t xml:space="preserve">В 2025 году закрыт филиал в п. Разведчик (снижение численности населения  в связи с переселением граждан из аварийного и ветхого жилого фонда в рамках республиканской адресной программы «Переселение граждан из аварийного жилищного фонда на 2019-2025 годы») </t>
  </si>
  <si>
    <t xml:space="preserve">Снижение численности населения  Ленского районе </t>
  </si>
  <si>
    <t>Превышает 100 % в связи с тем, что некоторые обучающиеся занимаются в нескольких спортивных секциях</t>
  </si>
  <si>
    <t>Завершена адресная программа «Переселение граждан из аварийного жилищного фонда на 2019-2025 годы». В 2026-2027 годы указано только ИСЖ. В конце 2026 года предполагается утверждение новой программы по переселению граждан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</si>
  <si>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</si>
  <si>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МКДОУ «ЦРР– детский сад «Сардаана»» , МКДОУ «Детский сад «Чебурашка» г. Ленска»</t>
  </si>
  <si>
    <t>Снижение количества обучающихся на начало учебного 2025 года обусловлено сокращением набора и увольнением педагогического состава. В 2026 году планируется переезд в новое здание и увеличение набора учащихся</t>
  </si>
  <si>
    <t>Снижение связано с уменьшением размера софинасирования из бюджетов РФ и РС (Я)</t>
  </si>
  <si>
    <t>Плановые значения на  2027-2028 годы приведены с учетом  объемов ДШИ г. Ленска по проектным данным</t>
  </si>
  <si>
    <t xml:space="preserve">Администрация МР «Ленский район» выделяет субсидии, предоставляет гранты начинающим СМП. Также НО «Муниципальный фонд поддержки малого и среднего предпринимательства Ленского района» оказывает финансовую кредитную поддержку предпринимателям </t>
  </si>
  <si>
    <t xml:space="preserve"> 41. 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</t>
  </si>
  <si>
    <t>Очередность по федеральной программе по капитальному ремонту. В 2025 г. получена ПСД с положительной экспертизой по 3 зданиям (МБОУ «СОШ п. Пеледуй», МКОУ «СОШ им. Егора Мыреева с. Беченча» , МБОУ «СОШ № 5 г. Ленска»).  Аварийных зданий нет</t>
  </si>
  <si>
    <t>ООО «ТЕПЛЕНСКОМ» - ликвидировано 23.12.2025 г. ООО СХП «ВИТИМ АГРО» - ликвидировано 17.04.2026 г.</t>
  </si>
  <si>
    <t xml:space="preserve">С 1 января 2026 г. в Ленском районе создан МКДОУ «ТОК-детский сад «Теремок» г. Ленска» куда вошли 9 детских садов г. Ленска как структурные подразделения; МКДОУ «ЦРР – детский сад «Колокольчик» (п. Витим); МКДОУ ««Детский сад «Светлячок» п. Пеледуй» </t>
  </si>
  <si>
    <t xml:space="preserve">В 2025 г. не прибыльные организаци: ООО «ТЕПЛЕНСКОМ» и ООО СХП «ВИТИМ АГРО» </t>
  </si>
  <si>
    <t xml:space="preserve"> С целью обеспечения транспортной доступности населенных пунктов с административным центром администрация МР «Ленский район»  ежегодно  субсидирует  услуги по перевозке речным траспортом в навигационный период. За 2025 год перевезено 5 300 человек (67,7 % от общей численности численности)</t>
  </si>
  <si>
    <t>В 2026 г. будет завершено строительство ДШИ г. Ленска</t>
  </si>
  <si>
    <t xml:space="preserve"> </t>
  </si>
  <si>
    <t>Снижение связано с уходм из Ленского района субъектов, которые были задействованы  в реализации мегапроектов по строительству и обустройству – нефтепровода «Восточная Сибирь – Тихий океан» и магистрального газопровода «Сила Сибири»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</si>
</sst>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#,##0.00;\-###,###,###,###,##0.00;0"/>
    <numFmt numFmtId="165" formatCode="###,###,###,###,##0.0;\-###,###,###,###,##0.0;0"/>
    <numFmt numFmtId="166" formatCode="#,##0.00_ ;\-#,##0.00\ "/>
  </numFmts>
  <fonts count="7">
    <font>
      <sz val="11"/>
      <color theme="1"/>
      <name val="Calibri"/>
      <charset val="13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E6F0FC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DFFFDF"/>
        <bgColor indexed="64"/>
      </patternFill>
    </fill>
    <fill>
      <patternFill patternType="solid">
        <fgColor rgb="FFFFFFE0"/>
        <bgColor indexed="64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/>
      <bottom/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4" fillId="3" borderId="1" xfId="0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/>
    <xf numFmtId="0" fontId="4" fillId="4" borderId="1" xfId="0" applyFont="1" applyFill="1" applyBorder="1"/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/>
    <xf numFmtId="0" fontId="4" fillId="4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4" fillId="5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164" fontId="4" fillId="6" borderId="1" xfId="0" applyNumberFormat="1" applyFont="1" applyFill="1" applyBorder="1" applyAlignment="1">
      <alignment vertical="center"/>
    </xf>
    <xf numFmtId="165" fontId="4" fillId="5" borderId="1" xfId="0" applyNumberFormat="1" applyFont="1" applyFill="1" applyBorder="1" applyAlignment="1">
      <alignment vertical="center"/>
    </xf>
    <xf numFmtId="164" fontId="4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wrapText="1"/>
    </xf>
    <xf numFmtId="0" fontId="2" fillId="4" borderId="0" xfId="0" applyFont="1" applyFill="1" applyAlignment="1">
      <alignment vertical="top" wrapText="1"/>
    </xf>
    <xf numFmtId="166" fontId="4" fillId="4" borderId="1" xfId="0" applyNumberFormat="1" applyFont="1" applyFill="1" applyBorder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4" fillId="4" borderId="1" xfId="0" applyFont="1" applyFill="1" applyBorder="1" applyAlignment="1">
      <alignment vertical="top"/>
    </xf>
    <xf numFmtId="0" fontId="4" fillId="6" borderId="1" xfId="0" applyFont="1" applyFill="1" applyBorder="1" applyAlignment="1">
      <alignment vertical="top"/>
    </xf>
    <xf numFmtId="164" fontId="5" fillId="6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6" borderId="0" xfId="0" applyFont="1" applyFill="1" applyAlignment="1">
      <alignment vertical="top" wrapText="1"/>
    </xf>
    <xf numFmtId="166" fontId="4" fillId="6" borderId="1" xfId="0" applyNumberFormat="1" applyFont="1" applyFill="1" applyBorder="1"/>
    <xf numFmtId="0" fontId="4" fillId="4" borderId="1" xfId="0" applyFont="1" applyFill="1" applyBorder="1" applyAlignment="1">
      <alignment wrapText="1"/>
    </xf>
    <xf numFmtId="164" fontId="4" fillId="6" borderId="1" xfId="0" applyNumberFormat="1" applyFont="1" applyFill="1" applyBorder="1" applyAlignment="1">
      <alignment vertical="top" wrapText="1"/>
    </xf>
    <xf numFmtId="164" fontId="6" fillId="6" borderId="1" xfId="0" applyNumberFormat="1" applyFont="1" applyFill="1" applyBorder="1" applyAlignment="1">
      <alignment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E0"/>
      <color rgb="FFD3D3D3"/>
      <color rgb="FFE6F0FC"/>
      <color rgb="FFF5F5F5"/>
      <color rgb="FFDFF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206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J7" sqref="J7"/>
    </sheetView>
  </sheetViews>
  <sheetFormatPr defaultColWidth="9" defaultRowHeight="13.8"/>
  <cols>
    <col min="1" max="1" width="6.5546875" style="4" customWidth="1"/>
    <col min="2" max="2" width="6.77734375" style="4" customWidth="1"/>
    <col min="3" max="3" width="31" style="15" customWidth="1"/>
    <col min="4" max="4" width="11.5546875" style="16" customWidth="1"/>
    <col min="5" max="10" width="19.21875" style="4" customWidth="1"/>
    <col min="11" max="11" width="17.88671875" style="4" customWidth="1"/>
    <col min="12" max="12" width="24" style="4" customWidth="1"/>
    <col min="13" max="16384" width="9" style="4"/>
  </cols>
  <sheetData>
    <row r="1" spans="1:12" ht="41.4">
      <c r="A1" s="1" t="s">
        <v>0</v>
      </c>
      <c r="B1" s="3" t="s">
        <v>1</v>
      </c>
      <c r="C1" s="3" t="s">
        <v>2</v>
      </c>
      <c r="D1" s="3"/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>
      <c r="A2" s="1"/>
      <c r="B2" s="40" t="s">
        <v>11</v>
      </c>
      <c r="C2" s="40" t="s">
        <v>12</v>
      </c>
      <c r="D2" s="40" t="s">
        <v>13</v>
      </c>
      <c r="E2" s="40" t="s">
        <v>14</v>
      </c>
      <c r="F2" s="40"/>
      <c r="G2" s="40"/>
      <c r="H2" s="40"/>
      <c r="I2" s="40" t="s">
        <v>15</v>
      </c>
      <c r="J2" s="40"/>
      <c r="K2" s="40"/>
      <c r="L2" s="40" t="s">
        <v>16</v>
      </c>
    </row>
    <row r="3" spans="1:12">
      <c r="A3" s="1"/>
      <c r="B3" s="40"/>
      <c r="C3" s="40"/>
      <c r="D3" s="40"/>
      <c r="E3" s="31">
        <v>2022</v>
      </c>
      <c r="F3" s="31">
        <v>2023</v>
      </c>
      <c r="G3" s="31">
        <v>2024</v>
      </c>
      <c r="H3" s="31">
        <v>2025</v>
      </c>
      <c r="I3" s="31">
        <v>2026</v>
      </c>
      <c r="J3" s="31">
        <v>2027</v>
      </c>
      <c r="K3" s="31">
        <v>2028</v>
      </c>
      <c r="L3" s="40"/>
    </row>
    <row r="4" spans="1:12">
      <c r="A4" s="1">
        <v>28677</v>
      </c>
      <c r="B4" s="5">
        <v>0</v>
      </c>
      <c r="C4" s="6" t="s">
        <v>17</v>
      </c>
      <c r="D4" s="7"/>
      <c r="E4" s="8"/>
      <c r="F4" s="8"/>
      <c r="G4" s="8"/>
      <c r="H4" s="8"/>
      <c r="I4" s="8"/>
      <c r="J4" s="8"/>
      <c r="K4" s="8"/>
      <c r="L4" s="9"/>
    </row>
    <row r="5" spans="1:12" ht="55.8" customHeight="1">
      <c r="A5" s="1">
        <v>28678</v>
      </c>
      <c r="B5" s="5">
        <v>1</v>
      </c>
      <c r="C5" s="10" t="s">
        <v>18</v>
      </c>
      <c r="D5" s="11" t="s">
        <v>19</v>
      </c>
      <c r="E5" s="17">
        <f t="shared" ref="E5:K5" si="0">IF(E167=0,,E7/E167*10)</f>
        <v>395.54507662716384</v>
      </c>
      <c r="F5" s="17">
        <f t="shared" si="0"/>
        <v>398.82386061497073</v>
      </c>
      <c r="G5" s="17">
        <f t="shared" si="0"/>
        <v>410.31135762006807</v>
      </c>
      <c r="H5" s="17">
        <f t="shared" si="0"/>
        <v>426.56433351305066</v>
      </c>
      <c r="I5" s="17">
        <f t="shared" si="0"/>
        <v>426.97131186776016</v>
      </c>
      <c r="J5" s="17">
        <f t="shared" si="0"/>
        <v>434.04282641497321</v>
      </c>
      <c r="K5" s="17">
        <f t="shared" si="0"/>
        <v>440.40782086855523</v>
      </c>
      <c r="L5" s="8"/>
    </row>
    <row r="6" spans="1:12">
      <c r="A6" s="1">
        <v>28679</v>
      </c>
      <c r="B6" s="5">
        <v>2</v>
      </c>
      <c r="C6" s="10" t="s">
        <v>20</v>
      </c>
      <c r="D6" s="7"/>
      <c r="E6" s="18"/>
      <c r="F6" s="18"/>
      <c r="G6" s="18"/>
      <c r="H6" s="18"/>
      <c r="I6" s="18"/>
      <c r="J6" s="18"/>
      <c r="K6" s="18"/>
      <c r="L6" s="24"/>
    </row>
    <row r="7" spans="1:12" ht="170.4" customHeight="1">
      <c r="A7" s="1">
        <v>28680</v>
      </c>
      <c r="B7" s="5">
        <v>3</v>
      </c>
      <c r="C7" s="10" t="s">
        <v>21</v>
      </c>
      <c r="D7" s="7" t="s">
        <v>22</v>
      </c>
      <c r="E7" s="19">
        <v>1275</v>
      </c>
      <c r="F7" s="19">
        <v>1275</v>
      </c>
      <c r="G7" s="19">
        <v>1302</v>
      </c>
      <c r="H7" s="19">
        <v>1345</v>
      </c>
      <c r="I7" s="19">
        <v>1338</v>
      </c>
      <c r="J7" s="19">
        <v>1352</v>
      </c>
      <c r="K7" s="19">
        <v>1365</v>
      </c>
      <c r="L7" s="14" t="s">
        <v>215</v>
      </c>
    </row>
    <row r="8" spans="1:12" ht="115.8" customHeight="1">
      <c r="A8" s="1">
        <v>28681</v>
      </c>
      <c r="B8" s="5">
        <v>4</v>
      </c>
      <c r="C8" s="10" t="s">
        <v>23</v>
      </c>
      <c r="D8" s="7" t="s">
        <v>24</v>
      </c>
      <c r="E8" s="17">
        <f t="shared" ref="E8:K8" si="1">IF(E12+E10=0,,(E10+E11)/(E12+E10)*100)</f>
        <v>3.1398589932775867</v>
      </c>
      <c r="F8" s="17">
        <f t="shared" si="1"/>
        <v>2.6180591593149973</v>
      </c>
      <c r="G8" s="17">
        <f t="shared" si="1"/>
        <v>3.3463156254868358</v>
      </c>
      <c r="H8" s="17">
        <f t="shared" si="1"/>
        <v>3.5028963604479344</v>
      </c>
      <c r="I8" s="17">
        <f t="shared" si="1"/>
        <v>3.5479175118553696</v>
      </c>
      <c r="J8" s="17">
        <f t="shared" si="1"/>
        <v>3.4856030893824248</v>
      </c>
      <c r="K8" s="17">
        <f t="shared" si="1"/>
        <v>3.5511014658914091</v>
      </c>
      <c r="L8" s="9"/>
    </row>
    <row r="9" spans="1:12">
      <c r="A9" s="1">
        <v>28682</v>
      </c>
      <c r="B9" s="5">
        <v>5</v>
      </c>
      <c r="C9" s="10" t="s">
        <v>20</v>
      </c>
      <c r="D9" s="7"/>
      <c r="E9" s="18"/>
      <c r="F9" s="18"/>
      <c r="G9" s="18"/>
      <c r="H9" s="18"/>
      <c r="I9" s="18"/>
      <c r="J9" s="18"/>
      <c r="K9" s="18"/>
      <c r="L9" s="9"/>
    </row>
    <row r="10" spans="1:12" ht="57.6" customHeight="1">
      <c r="A10" s="1">
        <v>28683</v>
      </c>
      <c r="B10" s="5">
        <v>6</v>
      </c>
      <c r="C10" s="10" t="s">
        <v>25</v>
      </c>
      <c r="D10" s="7" t="s">
        <v>26</v>
      </c>
      <c r="E10" s="19">
        <v>839</v>
      </c>
      <c r="F10" s="19">
        <v>880</v>
      </c>
      <c r="G10" s="19">
        <v>941</v>
      </c>
      <c r="H10" s="19">
        <v>909.7</v>
      </c>
      <c r="I10" s="19">
        <v>909.7</v>
      </c>
      <c r="J10" s="19">
        <v>909.7</v>
      </c>
      <c r="K10" s="19">
        <v>909.7</v>
      </c>
      <c r="L10" s="12"/>
    </row>
    <row r="11" spans="1:12" ht="57" customHeight="1">
      <c r="A11" s="1">
        <v>28684</v>
      </c>
      <c r="B11" s="5">
        <v>7</v>
      </c>
      <c r="C11" s="10" t="s">
        <v>27</v>
      </c>
      <c r="D11" s="7" t="s">
        <v>26</v>
      </c>
      <c r="E11" s="19">
        <v>310</v>
      </c>
      <c r="F11" s="19">
        <v>129</v>
      </c>
      <c r="G11" s="19">
        <v>133</v>
      </c>
      <c r="H11" s="19">
        <v>131</v>
      </c>
      <c r="I11" s="19">
        <v>131</v>
      </c>
      <c r="J11" s="19">
        <v>131</v>
      </c>
      <c r="K11" s="19">
        <v>131</v>
      </c>
      <c r="L11" s="12"/>
    </row>
    <row r="12" spans="1:12" ht="201.6" customHeight="1">
      <c r="A12" s="1">
        <v>28685</v>
      </c>
      <c r="B12" s="5">
        <v>8</v>
      </c>
      <c r="C12" s="10" t="s">
        <v>28</v>
      </c>
      <c r="D12" s="7" t="s">
        <v>26</v>
      </c>
      <c r="E12" s="19">
        <v>35755</v>
      </c>
      <c r="F12" s="19">
        <v>37660</v>
      </c>
      <c r="G12" s="19">
        <v>31154</v>
      </c>
      <c r="H12" s="19">
        <v>28800</v>
      </c>
      <c r="I12" s="19">
        <v>28423</v>
      </c>
      <c r="J12" s="19">
        <v>28947.4</v>
      </c>
      <c r="K12" s="19">
        <v>28396.7</v>
      </c>
      <c r="L12" s="14" t="s">
        <v>224</v>
      </c>
    </row>
    <row r="13" spans="1:12" ht="60.6" customHeight="1">
      <c r="A13" s="1">
        <v>28686</v>
      </c>
      <c r="B13" s="5">
        <v>9</v>
      </c>
      <c r="C13" s="10" t="s">
        <v>29</v>
      </c>
      <c r="D13" s="7" t="s">
        <v>30</v>
      </c>
      <c r="E13" s="17">
        <f t="shared" ref="E13:K13" si="2">IF(E167=0,,E15/E167/1000)</f>
        <v>10080116.4</v>
      </c>
      <c r="F13" s="17">
        <f t="shared" si="2"/>
        <v>9924947.9000000004</v>
      </c>
      <c r="G13" s="17">
        <f t="shared" si="2"/>
        <v>9229504.2000000011</v>
      </c>
      <c r="H13" s="17">
        <f t="shared" si="2"/>
        <v>7025681.8788087917</v>
      </c>
      <c r="I13" s="17">
        <f t="shared" si="2"/>
        <v>13163890.289434215</v>
      </c>
      <c r="J13" s="17">
        <f t="shared" si="2"/>
        <v>13190376.898134772</v>
      </c>
      <c r="K13" s="17">
        <f t="shared" si="2"/>
        <v>640363.61876492226</v>
      </c>
      <c r="L13" s="9"/>
    </row>
    <row r="14" spans="1:12">
      <c r="A14" s="1">
        <v>28687</v>
      </c>
      <c r="B14" s="5">
        <v>10</v>
      </c>
      <c r="C14" s="10" t="s">
        <v>20</v>
      </c>
      <c r="D14" s="7"/>
      <c r="E14" s="18"/>
      <c r="F14" s="18"/>
      <c r="G14" s="18"/>
      <c r="H14" s="18"/>
      <c r="I14" s="18"/>
      <c r="J14" s="18"/>
      <c r="K14" s="18"/>
      <c r="L14" s="9"/>
    </row>
    <row r="15" spans="1:12" ht="45" customHeight="1">
      <c r="A15" s="1">
        <v>28688</v>
      </c>
      <c r="B15" s="5">
        <v>11</v>
      </c>
      <c r="C15" s="10" t="s">
        <v>31</v>
      </c>
      <c r="D15" s="7" t="s">
        <v>30</v>
      </c>
      <c r="E15" s="19">
        <v>324922472037.60004</v>
      </c>
      <c r="F15" s="19">
        <v>317290659415.10004</v>
      </c>
      <c r="G15" s="19">
        <v>292870627274.40002</v>
      </c>
      <c r="H15" s="19">
        <v>221526775320.72</v>
      </c>
      <c r="I15" s="19">
        <v>412516830000</v>
      </c>
      <c r="J15" s="19">
        <v>410867050000</v>
      </c>
      <c r="K15" s="19">
        <v>19847430000</v>
      </c>
      <c r="L15" s="12"/>
    </row>
    <row r="16" spans="1:12" ht="93" customHeight="1">
      <c r="A16" s="1">
        <v>28689</v>
      </c>
      <c r="B16" s="5">
        <v>12</v>
      </c>
      <c r="C16" s="10" t="s">
        <v>32</v>
      </c>
      <c r="D16" s="7" t="s">
        <v>24</v>
      </c>
      <c r="E16" s="17">
        <f t="shared" ref="E16:K16" si="3">IF(E19=0,,E18/E19*100)</f>
        <v>0.18313056131630459</v>
      </c>
      <c r="F16" s="17">
        <f t="shared" si="3"/>
        <v>0.18590329699559044</v>
      </c>
      <c r="G16" s="17">
        <f t="shared" si="3"/>
        <v>0.18608187732998632</v>
      </c>
      <c r="H16" s="17">
        <f t="shared" si="3"/>
        <v>0.18914008179109193</v>
      </c>
      <c r="I16" s="17">
        <f>IF(I19=0,,I18/I19*100)</f>
        <v>0.18972751368379931</v>
      </c>
      <c r="J16" s="17">
        <f t="shared" si="3"/>
        <v>0.1903768967179662</v>
      </c>
      <c r="K16" s="17">
        <f t="shared" si="3"/>
        <v>0.1910262797521331</v>
      </c>
      <c r="L16" s="9"/>
    </row>
    <row r="17" spans="1:12">
      <c r="A17" s="1">
        <v>28690</v>
      </c>
      <c r="B17" s="5">
        <v>13</v>
      </c>
      <c r="C17" s="10" t="s">
        <v>20</v>
      </c>
      <c r="D17" s="7"/>
      <c r="E17" s="18"/>
      <c r="F17" s="18"/>
      <c r="G17" s="18"/>
      <c r="H17" s="18"/>
      <c r="I17" s="18"/>
      <c r="J17" s="18"/>
      <c r="K17" s="18"/>
      <c r="L17" s="9"/>
    </row>
    <row r="18" spans="1:12" ht="58.8" customHeight="1">
      <c r="A18" s="1">
        <v>28691</v>
      </c>
      <c r="B18" s="5">
        <v>14</v>
      </c>
      <c r="C18" s="10" t="s">
        <v>33</v>
      </c>
      <c r="D18" s="7" t="s">
        <v>34</v>
      </c>
      <c r="E18" s="19">
        <v>14100.35</v>
      </c>
      <c r="F18" s="19">
        <v>14313.84</v>
      </c>
      <c r="G18" s="19">
        <v>14327.59</v>
      </c>
      <c r="H18" s="19">
        <v>14563.06</v>
      </c>
      <c r="I18" s="19">
        <v>14608.29</v>
      </c>
      <c r="J18" s="19">
        <v>14658.29</v>
      </c>
      <c r="K18" s="19">
        <v>14708.29</v>
      </c>
      <c r="L18" s="12"/>
    </row>
    <row r="19" spans="1:12" ht="87.6" customHeight="1">
      <c r="A19" s="1">
        <v>28692</v>
      </c>
      <c r="B19" s="5">
        <v>15</v>
      </c>
      <c r="C19" s="10" t="s">
        <v>35</v>
      </c>
      <c r="D19" s="7" t="s">
        <v>34</v>
      </c>
      <c r="E19" s="19">
        <v>7699616</v>
      </c>
      <c r="F19" s="19">
        <v>7699616</v>
      </c>
      <c r="G19" s="19">
        <v>7699616</v>
      </c>
      <c r="H19" s="19">
        <v>7699616</v>
      </c>
      <c r="I19" s="19">
        <v>7699616</v>
      </c>
      <c r="J19" s="19">
        <v>7699616</v>
      </c>
      <c r="K19" s="19">
        <v>7699616</v>
      </c>
      <c r="L19" s="12"/>
    </row>
    <row r="20" spans="1:12" ht="45.6" customHeight="1">
      <c r="A20" s="1">
        <v>28693</v>
      </c>
      <c r="B20" s="5">
        <v>16</v>
      </c>
      <c r="C20" s="10" t="s">
        <v>36</v>
      </c>
      <c r="D20" s="7" t="s">
        <v>24</v>
      </c>
      <c r="E20" s="17">
        <f t="shared" ref="E20:K20" si="4">IF(E23=0,,E22/E23*100)</f>
        <v>100</v>
      </c>
      <c r="F20" s="17">
        <f t="shared" si="4"/>
        <v>100</v>
      </c>
      <c r="G20" s="17">
        <f t="shared" si="4"/>
        <v>100</v>
      </c>
      <c r="H20" s="17">
        <f t="shared" si="4"/>
        <v>80</v>
      </c>
      <c r="I20" s="17">
        <f t="shared" si="4"/>
        <v>100</v>
      </c>
      <c r="J20" s="17">
        <f t="shared" si="4"/>
        <v>100</v>
      </c>
      <c r="K20" s="17">
        <f t="shared" si="4"/>
        <v>100</v>
      </c>
      <c r="L20" s="13"/>
    </row>
    <row r="21" spans="1:12">
      <c r="A21" s="1">
        <v>28694</v>
      </c>
      <c r="B21" s="5">
        <v>17</v>
      </c>
      <c r="C21" s="10" t="s">
        <v>20</v>
      </c>
      <c r="D21" s="7"/>
      <c r="E21" s="18"/>
      <c r="F21" s="18"/>
      <c r="G21" s="18"/>
      <c r="H21" s="18"/>
      <c r="I21" s="18"/>
      <c r="J21" s="18"/>
      <c r="K21" s="18"/>
      <c r="L21" s="9"/>
    </row>
    <row r="22" spans="1:12" ht="54.6" customHeight="1">
      <c r="A22" s="1">
        <v>28695</v>
      </c>
      <c r="B22" s="5">
        <v>18</v>
      </c>
      <c r="C22" s="10" t="s">
        <v>37</v>
      </c>
      <c r="D22" s="7" t="s">
        <v>22</v>
      </c>
      <c r="E22" s="19">
        <v>4</v>
      </c>
      <c r="F22" s="19">
        <v>4</v>
      </c>
      <c r="G22" s="19">
        <v>6</v>
      </c>
      <c r="H22" s="19">
        <v>4</v>
      </c>
      <c r="I22" s="19">
        <v>4</v>
      </c>
      <c r="J22" s="19">
        <v>4</v>
      </c>
      <c r="K22" s="19">
        <v>4</v>
      </c>
      <c r="L22" s="22" t="s">
        <v>220</v>
      </c>
    </row>
    <row r="23" spans="1:12" ht="82.8">
      <c r="A23" s="1">
        <v>28696</v>
      </c>
      <c r="B23" s="5">
        <v>19</v>
      </c>
      <c r="C23" s="10" t="s">
        <v>38</v>
      </c>
      <c r="D23" s="7" t="s">
        <v>22</v>
      </c>
      <c r="E23" s="19">
        <v>4</v>
      </c>
      <c r="F23" s="19">
        <v>4</v>
      </c>
      <c r="G23" s="19">
        <v>6</v>
      </c>
      <c r="H23" s="19">
        <v>5</v>
      </c>
      <c r="I23" s="19">
        <v>4</v>
      </c>
      <c r="J23" s="19">
        <v>4</v>
      </c>
      <c r="K23" s="19">
        <v>4</v>
      </c>
      <c r="L23" s="22" t="s">
        <v>218</v>
      </c>
    </row>
    <row r="24" spans="1:12" ht="121.8" customHeight="1">
      <c r="A24" s="1">
        <v>28697</v>
      </c>
      <c r="B24" s="5">
        <v>20</v>
      </c>
      <c r="C24" s="10" t="s">
        <v>39</v>
      </c>
      <c r="D24" s="7" t="s">
        <v>24</v>
      </c>
      <c r="E24" s="17">
        <f t="shared" ref="E24:K24" si="5">IF(E27=0,,E26/E27*100)</f>
        <v>92.256637168141594</v>
      </c>
      <c r="F24" s="17">
        <f t="shared" si="5"/>
        <v>92.256637168141594</v>
      </c>
      <c r="G24" s="17">
        <f t="shared" si="5"/>
        <v>92.256637168141594</v>
      </c>
      <c r="H24" s="17">
        <f t="shared" si="5"/>
        <v>92.256637168141594</v>
      </c>
      <c r="I24" s="17">
        <f t="shared" si="5"/>
        <v>92.256637168141594</v>
      </c>
      <c r="J24" s="17">
        <f t="shared" si="5"/>
        <v>92.256637168141594</v>
      </c>
      <c r="K24" s="17">
        <f t="shared" si="5"/>
        <v>92.256637168141594</v>
      </c>
      <c r="L24" s="9"/>
    </row>
    <row r="25" spans="1:12">
      <c r="A25" s="1">
        <v>28698</v>
      </c>
      <c r="B25" s="5">
        <v>21</v>
      </c>
      <c r="C25" s="10" t="s">
        <v>20</v>
      </c>
      <c r="D25" s="7"/>
      <c r="E25" s="18"/>
      <c r="F25" s="18"/>
      <c r="G25" s="18"/>
      <c r="H25" s="18"/>
      <c r="I25" s="18"/>
      <c r="J25" s="18"/>
      <c r="K25" s="18"/>
      <c r="L25" s="9"/>
    </row>
    <row r="26" spans="1:12" ht="75" customHeight="1">
      <c r="A26" s="1">
        <v>28699</v>
      </c>
      <c r="B26" s="5">
        <v>22</v>
      </c>
      <c r="C26" s="10" t="s">
        <v>40</v>
      </c>
      <c r="D26" s="7" t="s">
        <v>41</v>
      </c>
      <c r="E26" s="19">
        <v>417</v>
      </c>
      <c r="F26" s="19">
        <v>417</v>
      </c>
      <c r="G26" s="19">
        <v>417</v>
      </c>
      <c r="H26" s="19">
        <v>417</v>
      </c>
      <c r="I26" s="19">
        <v>417</v>
      </c>
      <c r="J26" s="19">
        <v>417</v>
      </c>
      <c r="K26" s="19">
        <v>417</v>
      </c>
      <c r="L26" s="12"/>
    </row>
    <row r="27" spans="1:12" ht="48.6" customHeight="1">
      <c r="A27" s="1">
        <v>28700</v>
      </c>
      <c r="B27" s="5">
        <v>23</v>
      </c>
      <c r="C27" s="10" t="s">
        <v>42</v>
      </c>
      <c r="D27" s="7" t="s">
        <v>41</v>
      </c>
      <c r="E27" s="19">
        <v>452</v>
      </c>
      <c r="F27" s="19">
        <v>452</v>
      </c>
      <c r="G27" s="19">
        <v>452</v>
      </c>
      <c r="H27" s="19">
        <v>452</v>
      </c>
      <c r="I27" s="19">
        <v>452</v>
      </c>
      <c r="J27" s="19">
        <v>452</v>
      </c>
      <c r="K27" s="19">
        <v>452</v>
      </c>
      <c r="L27" s="12"/>
    </row>
    <row r="28" spans="1:12" ht="143.4" customHeight="1">
      <c r="A28" s="1">
        <v>28701</v>
      </c>
      <c r="B28" s="5">
        <v>24</v>
      </c>
      <c r="C28" s="10" t="s">
        <v>43</v>
      </c>
      <c r="D28" s="7" t="s">
        <v>24</v>
      </c>
      <c r="E28" s="17">
        <f t="shared" ref="E28:K28" si="6">IF(E167=0,,E30/E167/10)</f>
        <v>24.821616926226962</v>
      </c>
      <c r="F28" s="17">
        <f t="shared" si="6"/>
        <v>24.820920266508178</v>
      </c>
      <c r="G28" s="17">
        <f t="shared" si="6"/>
        <v>25.122904323711079</v>
      </c>
      <c r="H28" s="17">
        <f>IF(H167=0,,H30/H167/10)</f>
        <v>24.810503948495132</v>
      </c>
      <c r="I28" s="17">
        <f t="shared" si="6"/>
        <v>24.766250757890035</v>
      </c>
      <c r="J28" s="17">
        <f t="shared" si="6"/>
        <v>24.719894699669332</v>
      </c>
      <c r="K28" s="17">
        <f t="shared" si="6"/>
        <v>24.527327869910305</v>
      </c>
      <c r="L28" s="13"/>
    </row>
    <row r="29" spans="1:12">
      <c r="A29" s="1">
        <v>28702</v>
      </c>
      <c r="B29" s="5">
        <v>25</v>
      </c>
      <c r="C29" s="10" t="s">
        <v>20</v>
      </c>
      <c r="D29" s="7"/>
      <c r="E29" s="18"/>
      <c r="F29" s="18"/>
      <c r="G29" s="18"/>
      <c r="H29" s="18"/>
      <c r="I29" s="18"/>
      <c r="J29" s="18"/>
      <c r="K29" s="18"/>
      <c r="L29" s="9"/>
    </row>
    <row r="30" spans="1:12" ht="213" customHeight="1">
      <c r="A30" s="1">
        <v>28703</v>
      </c>
      <c r="B30" s="5">
        <v>26</v>
      </c>
      <c r="C30" s="10" t="s">
        <v>44</v>
      </c>
      <c r="D30" s="7" t="s">
        <v>26</v>
      </c>
      <c r="E30" s="19">
        <v>8001</v>
      </c>
      <c r="F30" s="19">
        <v>7935</v>
      </c>
      <c r="G30" s="19">
        <v>7972</v>
      </c>
      <c r="H30" s="19">
        <v>7823</v>
      </c>
      <c r="I30" s="19">
        <v>7761</v>
      </c>
      <c r="J30" s="19">
        <v>7700</v>
      </c>
      <c r="K30" s="19">
        <v>7602</v>
      </c>
      <c r="L30" s="14" t="s">
        <v>221</v>
      </c>
    </row>
    <row r="31" spans="1:12" ht="42" customHeight="1">
      <c r="A31" s="1">
        <v>28704</v>
      </c>
      <c r="B31" s="5">
        <v>27</v>
      </c>
      <c r="C31" s="10" t="s">
        <v>45</v>
      </c>
      <c r="D31" s="7"/>
      <c r="E31" s="19"/>
      <c r="F31" s="19"/>
      <c r="G31" s="19"/>
      <c r="H31" s="19"/>
      <c r="I31" s="19"/>
      <c r="J31" s="19"/>
      <c r="K31" s="19"/>
      <c r="L31" s="12"/>
    </row>
    <row r="32" spans="1:12" ht="32.4" customHeight="1">
      <c r="A32" s="1">
        <v>28705</v>
      </c>
      <c r="B32" s="5">
        <v>28</v>
      </c>
      <c r="C32" s="10" t="s">
        <v>46</v>
      </c>
      <c r="D32" s="7" t="s">
        <v>30</v>
      </c>
      <c r="E32" s="19">
        <v>120119.3</v>
      </c>
      <c r="F32" s="19">
        <v>129988.6</v>
      </c>
      <c r="G32" s="19">
        <v>150610.1</v>
      </c>
      <c r="H32" s="19">
        <v>169023.8</v>
      </c>
      <c r="I32" s="19">
        <v>184411.2</v>
      </c>
      <c r="J32" s="19">
        <v>198142.1</v>
      </c>
      <c r="K32" s="19">
        <v>212033.2</v>
      </c>
      <c r="L32" s="12"/>
    </row>
    <row r="33" spans="1:12" ht="31.2" customHeight="1">
      <c r="A33" s="1">
        <v>28706</v>
      </c>
      <c r="B33" s="5">
        <v>29</v>
      </c>
      <c r="C33" s="10" t="s">
        <v>47</v>
      </c>
      <c r="D33" s="7" t="s">
        <v>30</v>
      </c>
      <c r="E33" s="19">
        <v>60027.4</v>
      </c>
      <c r="F33" s="19">
        <v>65257.7</v>
      </c>
      <c r="G33" s="19">
        <v>74438.7</v>
      </c>
      <c r="H33" s="19">
        <v>79107.8</v>
      </c>
      <c r="I33" s="19">
        <v>83616.944600000003</v>
      </c>
      <c r="J33" s="19">
        <v>87797.791830000002</v>
      </c>
      <c r="K33" s="19">
        <v>92187.681421500005</v>
      </c>
      <c r="L33" s="12"/>
    </row>
    <row r="34" spans="1:12" ht="41.4">
      <c r="A34" s="1">
        <v>28707</v>
      </c>
      <c r="B34" s="5">
        <v>30</v>
      </c>
      <c r="C34" s="10" t="s">
        <v>48</v>
      </c>
      <c r="D34" s="7" t="s">
        <v>30</v>
      </c>
      <c r="E34" s="19">
        <v>73024</v>
      </c>
      <c r="F34" s="19">
        <v>80789.100000000006</v>
      </c>
      <c r="G34" s="19">
        <v>96454.399999999994</v>
      </c>
      <c r="H34" s="19">
        <v>106987</v>
      </c>
      <c r="I34" s="19">
        <v>113085.25899999999</v>
      </c>
      <c r="J34" s="19">
        <v>118739.52194999999</v>
      </c>
      <c r="K34" s="19">
        <v>124676.4980475</v>
      </c>
      <c r="L34" s="12"/>
    </row>
    <row r="35" spans="1:12" ht="41.4">
      <c r="A35" s="1">
        <v>28708</v>
      </c>
      <c r="B35" s="5">
        <v>31</v>
      </c>
      <c r="C35" s="10" t="s">
        <v>49</v>
      </c>
      <c r="D35" s="7" t="s">
        <v>30</v>
      </c>
      <c r="E35" s="19">
        <v>90068</v>
      </c>
      <c r="F35" s="19">
        <v>97853</v>
      </c>
      <c r="G35" s="19">
        <v>105307.55</v>
      </c>
      <c r="H35" s="19">
        <v>107060.51</v>
      </c>
      <c r="I35" s="19">
        <v>113162.95906999998</v>
      </c>
      <c r="J35" s="19">
        <v>118821.10702349999</v>
      </c>
      <c r="K35" s="19">
        <v>124762.162374675</v>
      </c>
      <c r="L35" s="12"/>
    </row>
    <row r="36" spans="1:12" ht="31.2" customHeight="1">
      <c r="A36" s="1">
        <v>28709</v>
      </c>
      <c r="B36" s="5">
        <v>32</v>
      </c>
      <c r="C36" s="10" t="s">
        <v>50</v>
      </c>
      <c r="D36" s="7" t="s">
        <v>30</v>
      </c>
      <c r="E36" s="19">
        <v>70297.8</v>
      </c>
      <c r="F36" s="19">
        <v>73597.7</v>
      </c>
      <c r="G36" s="19">
        <v>82375.5</v>
      </c>
      <c r="H36" s="19">
        <v>95861.2</v>
      </c>
      <c r="I36" s="19">
        <v>103530.1</v>
      </c>
      <c r="J36" s="19">
        <v>111812.5</v>
      </c>
      <c r="K36" s="19">
        <v>120757.5</v>
      </c>
      <c r="L36" s="12"/>
    </row>
    <row r="37" spans="1:12" ht="31.2" customHeight="1">
      <c r="A37" s="1">
        <v>28710</v>
      </c>
      <c r="B37" s="5">
        <v>33</v>
      </c>
      <c r="C37" s="10" t="s">
        <v>51</v>
      </c>
      <c r="D37" s="7" t="s">
        <v>30</v>
      </c>
      <c r="E37" s="19">
        <v>67161</v>
      </c>
      <c r="F37" s="19">
        <v>73471.399999999994</v>
      </c>
      <c r="G37" s="19">
        <v>79519</v>
      </c>
      <c r="H37" s="19">
        <v>89738.2</v>
      </c>
      <c r="I37" s="19">
        <v>95122.49</v>
      </c>
      <c r="J37" s="19">
        <v>100829.84</v>
      </c>
      <c r="K37" s="19">
        <v>106879.62</v>
      </c>
      <c r="L37" s="12"/>
    </row>
    <row r="38" spans="1:12" ht="17.399999999999999" customHeight="1">
      <c r="A38" s="1">
        <v>28711</v>
      </c>
      <c r="B38" s="5">
        <v>34</v>
      </c>
      <c r="C38" s="6" t="s">
        <v>52</v>
      </c>
      <c r="D38" s="7"/>
      <c r="E38" s="18"/>
      <c r="F38" s="18"/>
      <c r="G38" s="18"/>
      <c r="H38" s="18"/>
      <c r="I38" s="18"/>
      <c r="J38" s="18"/>
      <c r="K38" s="18"/>
      <c r="L38" s="9"/>
    </row>
    <row r="39" spans="1:12" ht="115.2" customHeight="1">
      <c r="A39" s="1">
        <v>28712</v>
      </c>
      <c r="B39" s="5">
        <v>35</v>
      </c>
      <c r="C39" s="10" t="s">
        <v>53</v>
      </c>
      <c r="D39" s="7" t="s">
        <v>24</v>
      </c>
      <c r="E39" s="17">
        <f t="shared" ref="E39:K39" si="7">IF(E42=0,,E41/E42*100)</f>
        <v>82.78522127486805</v>
      </c>
      <c r="F39" s="17">
        <f>IF(F42=0,,F41/F42*100)</f>
        <v>77.800407331975563</v>
      </c>
      <c r="G39" s="17">
        <f t="shared" si="7"/>
        <v>79.590948651000872</v>
      </c>
      <c r="H39" s="17">
        <f t="shared" si="7"/>
        <v>75.750784401613629</v>
      </c>
      <c r="I39" s="17">
        <f t="shared" si="7"/>
        <v>77.272727272727266</v>
      </c>
      <c r="J39" s="17">
        <f t="shared" si="7"/>
        <v>77.045454545454547</v>
      </c>
      <c r="K39" s="17">
        <f t="shared" si="7"/>
        <v>76.818181818181813</v>
      </c>
      <c r="L39" s="13"/>
    </row>
    <row r="40" spans="1:12">
      <c r="A40" s="1">
        <v>28713</v>
      </c>
      <c r="B40" s="5">
        <v>36</v>
      </c>
      <c r="C40" s="10" t="s">
        <v>20</v>
      </c>
      <c r="D40" s="7"/>
      <c r="E40" s="18"/>
      <c r="F40" s="18"/>
      <c r="G40" s="18"/>
      <c r="H40" s="18"/>
      <c r="I40" s="18"/>
      <c r="J40" s="18"/>
      <c r="K40" s="18"/>
      <c r="L40" s="9"/>
    </row>
    <row r="41" spans="1:12" ht="87" customHeight="1">
      <c r="A41" s="1">
        <v>28714</v>
      </c>
      <c r="B41" s="5">
        <v>37</v>
      </c>
      <c r="C41" s="10" t="s">
        <v>54</v>
      </c>
      <c r="D41" s="7" t="s">
        <v>26</v>
      </c>
      <c r="E41" s="19">
        <v>2039</v>
      </c>
      <c r="F41" s="19">
        <v>1910</v>
      </c>
      <c r="G41" s="19">
        <v>1829</v>
      </c>
      <c r="H41" s="19">
        <v>1690</v>
      </c>
      <c r="I41" s="19">
        <v>1700</v>
      </c>
      <c r="J41" s="19">
        <v>1695</v>
      </c>
      <c r="K41" s="19">
        <v>1690</v>
      </c>
      <c r="L41" s="14" t="s">
        <v>207</v>
      </c>
    </row>
    <row r="42" spans="1:12" ht="45.6" customHeight="1">
      <c r="A42" s="1">
        <v>28715</v>
      </c>
      <c r="B42" s="5">
        <v>38</v>
      </c>
      <c r="C42" s="10" t="s">
        <v>55</v>
      </c>
      <c r="D42" s="7" t="s">
        <v>26</v>
      </c>
      <c r="E42" s="19">
        <v>2463</v>
      </c>
      <c r="F42" s="19">
        <v>2455</v>
      </c>
      <c r="G42" s="19">
        <v>2298</v>
      </c>
      <c r="H42" s="19">
        <v>2231</v>
      </c>
      <c r="I42" s="19">
        <v>2200</v>
      </c>
      <c r="J42" s="19">
        <v>2200</v>
      </c>
      <c r="K42" s="19">
        <v>2200</v>
      </c>
      <c r="L42" s="12"/>
    </row>
    <row r="43" spans="1:12" ht="101.4" customHeight="1">
      <c r="A43" s="1">
        <v>28716</v>
      </c>
      <c r="B43" s="5">
        <v>39</v>
      </c>
      <c r="C43" s="10" t="s">
        <v>56</v>
      </c>
      <c r="D43" s="7" t="s">
        <v>24</v>
      </c>
      <c r="E43" s="17">
        <f t="shared" ref="E43:K43" si="8">IF(E42=0,,E45/E42*100)</f>
        <v>14.819326025172556</v>
      </c>
      <c r="F43" s="17">
        <f t="shared" si="8"/>
        <v>20.081466395112017</v>
      </c>
      <c r="G43" s="17">
        <f t="shared" si="8"/>
        <v>17.53698868581375</v>
      </c>
      <c r="H43" s="17">
        <f t="shared" si="8"/>
        <v>16.315553563424473</v>
      </c>
      <c r="I43" s="17">
        <f t="shared" si="8"/>
        <v>16.590909090909093</v>
      </c>
      <c r="J43" s="17">
        <f t="shared" si="8"/>
        <v>16.363636363636363</v>
      </c>
      <c r="K43" s="17">
        <f t="shared" si="8"/>
        <v>16.818181818181817</v>
      </c>
      <c r="L43" s="9"/>
    </row>
    <row r="44" spans="1:12">
      <c r="A44" s="1">
        <v>28717</v>
      </c>
      <c r="B44" s="5">
        <v>40</v>
      </c>
      <c r="C44" s="10" t="s">
        <v>20</v>
      </c>
      <c r="D44" s="7"/>
      <c r="E44" s="18"/>
      <c r="F44" s="18"/>
      <c r="G44" s="18"/>
      <c r="H44" s="18"/>
      <c r="I44" s="18"/>
      <c r="J44" s="18"/>
      <c r="K44" s="18"/>
      <c r="L44" s="9"/>
    </row>
    <row r="45" spans="1:12" ht="74.400000000000006" customHeight="1">
      <c r="A45" s="1">
        <v>28718</v>
      </c>
      <c r="B45" s="5">
        <v>41</v>
      </c>
      <c r="C45" s="10" t="s">
        <v>57</v>
      </c>
      <c r="D45" s="7" t="s">
        <v>26</v>
      </c>
      <c r="E45" s="19">
        <v>365</v>
      </c>
      <c r="F45" s="19">
        <v>493</v>
      </c>
      <c r="G45" s="19">
        <v>403</v>
      </c>
      <c r="H45" s="19">
        <v>364</v>
      </c>
      <c r="I45" s="19">
        <v>365</v>
      </c>
      <c r="J45" s="19">
        <v>360</v>
      </c>
      <c r="K45" s="19">
        <v>370</v>
      </c>
      <c r="L45" s="12"/>
    </row>
    <row r="46" spans="1:12" ht="112.2" customHeight="1">
      <c r="A46" s="1">
        <v>28719</v>
      </c>
      <c r="B46" s="5">
        <v>42</v>
      </c>
      <c r="C46" s="10" t="s">
        <v>58</v>
      </c>
      <c r="D46" s="7" t="s">
        <v>24</v>
      </c>
      <c r="E46" s="20">
        <f t="shared" ref="E46:K46" si="9">IF(E49=0,,E48/E49*100)</f>
        <v>9.0909090909090917</v>
      </c>
      <c r="F46" s="20">
        <f t="shared" si="9"/>
        <v>9.0909090909090917</v>
      </c>
      <c r="G46" s="20">
        <f t="shared" si="9"/>
        <v>27.27272727272727</v>
      </c>
      <c r="H46" s="17">
        <f t="shared" si="9"/>
        <v>18.181818181818183</v>
      </c>
      <c r="I46" s="17">
        <f t="shared" si="9"/>
        <v>33.333333333333329</v>
      </c>
      <c r="J46" s="17">
        <f>IF(J49=0,,J48/J49*100)</f>
        <v>0</v>
      </c>
      <c r="K46" s="17">
        <f t="shared" si="9"/>
        <v>0</v>
      </c>
      <c r="L46" s="13"/>
    </row>
    <row r="47" spans="1:12">
      <c r="A47" s="1">
        <v>28720</v>
      </c>
      <c r="B47" s="5">
        <v>43</v>
      </c>
      <c r="C47" s="10" t="s">
        <v>20</v>
      </c>
      <c r="D47" s="7"/>
      <c r="E47" s="18"/>
      <c r="F47" s="18"/>
      <c r="G47" s="18"/>
      <c r="H47" s="18"/>
      <c r="I47" s="18"/>
      <c r="J47" s="18"/>
      <c r="K47" s="18"/>
      <c r="L47" s="9"/>
    </row>
    <row r="48" spans="1:12" ht="87.6" customHeight="1">
      <c r="A48" s="1">
        <v>28721</v>
      </c>
      <c r="B48" s="5">
        <v>44</v>
      </c>
      <c r="C48" s="10" t="s">
        <v>59</v>
      </c>
      <c r="D48" s="7" t="s">
        <v>22</v>
      </c>
      <c r="E48" s="19">
        <v>1</v>
      </c>
      <c r="F48" s="19">
        <v>1</v>
      </c>
      <c r="G48" s="19">
        <v>3</v>
      </c>
      <c r="H48" s="19">
        <v>2</v>
      </c>
      <c r="I48" s="19">
        <v>1</v>
      </c>
      <c r="J48" s="19">
        <v>0</v>
      </c>
      <c r="K48" s="19">
        <v>0</v>
      </c>
      <c r="L48" s="35" t="s">
        <v>211</v>
      </c>
    </row>
    <row r="49" spans="1:12" ht="190.2" customHeight="1">
      <c r="A49" s="1">
        <v>28722</v>
      </c>
      <c r="B49" s="5">
        <v>45</v>
      </c>
      <c r="C49" s="10" t="s">
        <v>60</v>
      </c>
      <c r="D49" s="7" t="s">
        <v>22</v>
      </c>
      <c r="E49" s="19">
        <v>11</v>
      </c>
      <c r="F49" s="19">
        <v>11</v>
      </c>
      <c r="G49" s="19">
        <v>11</v>
      </c>
      <c r="H49" s="19">
        <v>11</v>
      </c>
      <c r="I49" s="19">
        <v>3</v>
      </c>
      <c r="J49" s="19">
        <v>3</v>
      </c>
      <c r="K49" s="19">
        <v>3</v>
      </c>
      <c r="L49" s="14" t="s">
        <v>219</v>
      </c>
    </row>
    <row r="50" spans="1:12" ht="28.8" customHeight="1">
      <c r="A50" s="1">
        <v>28723</v>
      </c>
      <c r="B50" s="5">
        <v>46</v>
      </c>
      <c r="C50" s="6" t="s">
        <v>61</v>
      </c>
      <c r="D50" s="7"/>
      <c r="E50" s="18"/>
      <c r="F50" s="18"/>
      <c r="G50" s="18"/>
      <c r="H50" s="18"/>
      <c r="I50" s="18"/>
      <c r="J50" s="18"/>
      <c r="K50" s="18"/>
      <c r="L50" s="9"/>
    </row>
    <row r="51" spans="1:12" ht="138">
      <c r="A51" s="1">
        <v>28724</v>
      </c>
      <c r="B51" s="5">
        <v>47</v>
      </c>
      <c r="C51" s="10" t="s">
        <v>62</v>
      </c>
      <c r="D51" s="7" t="s">
        <v>24</v>
      </c>
      <c r="E51" s="17">
        <f t="shared" ref="E51:K51" si="10">IF(E54=0,,E53/E54*100)</f>
        <v>2.0618556701030926</v>
      </c>
      <c r="F51" s="17">
        <f t="shared" si="10"/>
        <v>0</v>
      </c>
      <c r="G51" s="17">
        <f t="shared" si="10"/>
        <v>2.4096385542168677</v>
      </c>
      <c r="H51" s="17">
        <f t="shared" si="10"/>
        <v>1.5625</v>
      </c>
      <c r="I51" s="17">
        <f>IF(I54=0,,I53/I54*100)</f>
        <v>0</v>
      </c>
      <c r="J51" s="17">
        <f t="shared" si="10"/>
        <v>0</v>
      </c>
      <c r="K51" s="17">
        <f t="shared" si="10"/>
        <v>0</v>
      </c>
      <c r="L51" s="12"/>
    </row>
    <row r="52" spans="1:12">
      <c r="A52" s="1">
        <v>28725</v>
      </c>
      <c r="B52" s="5">
        <v>48</v>
      </c>
      <c r="C52" s="10" t="s">
        <v>20</v>
      </c>
      <c r="D52" s="7"/>
      <c r="E52" s="18"/>
      <c r="F52" s="18"/>
      <c r="G52" s="18"/>
      <c r="H52" s="18"/>
      <c r="I52" s="18"/>
      <c r="J52" s="18"/>
      <c r="K52" s="18"/>
      <c r="L52" s="9"/>
    </row>
    <row r="53" spans="1:12" ht="87.6" customHeight="1">
      <c r="A53" s="1">
        <v>28726</v>
      </c>
      <c r="B53" s="5">
        <v>49</v>
      </c>
      <c r="C53" s="10" t="s">
        <v>63</v>
      </c>
      <c r="D53" s="7" t="s">
        <v>26</v>
      </c>
      <c r="E53" s="19">
        <v>4</v>
      </c>
      <c r="F53" s="19">
        <v>0</v>
      </c>
      <c r="G53" s="19">
        <v>4</v>
      </c>
      <c r="H53" s="19">
        <v>2</v>
      </c>
      <c r="I53" s="19">
        <v>0</v>
      </c>
      <c r="J53" s="19">
        <v>0</v>
      </c>
      <c r="K53" s="19">
        <v>0</v>
      </c>
      <c r="L53" s="12"/>
    </row>
    <row r="54" spans="1:12" ht="58.2" customHeight="1">
      <c r="A54" s="1">
        <v>28727</v>
      </c>
      <c r="B54" s="5">
        <v>50</v>
      </c>
      <c r="C54" s="10" t="s">
        <v>64</v>
      </c>
      <c r="D54" s="7" t="s">
        <v>26</v>
      </c>
      <c r="E54" s="19">
        <v>194</v>
      </c>
      <c r="F54" s="19">
        <v>125</v>
      </c>
      <c r="G54" s="19">
        <v>166</v>
      </c>
      <c r="H54" s="19">
        <v>128</v>
      </c>
      <c r="I54" s="19">
        <v>153</v>
      </c>
      <c r="J54" s="19">
        <v>180</v>
      </c>
      <c r="K54" s="19">
        <v>200</v>
      </c>
      <c r="L54" s="12"/>
    </row>
    <row r="55" spans="1:12" ht="98.4" customHeight="1">
      <c r="A55" s="1">
        <v>28728</v>
      </c>
      <c r="B55" s="5">
        <v>51</v>
      </c>
      <c r="C55" s="10" t="s">
        <v>65</v>
      </c>
      <c r="D55" s="7" t="s">
        <v>24</v>
      </c>
      <c r="E55" s="17">
        <f t="shared" ref="E55:K55" si="11">IF(E58=0,,E57/E58*100)</f>
        <v>100</v>
      </c>
      <c r="F55" s="17">
        <f t="shared" si="11"/>
        <v>100</v>
      </c>
      <c r="G55" s="17">
        <f t="shared" si="11"/>
        <v>100</v>
      </c>
      <c r="H55" s="17">
        <f t="shared" si="11"/>
        <v>100</v>
      </c>
      <c r="I55" s="17">
        <f t="shared" si="11"/>
        <v>100</v>
      </c>
      <c r="J55" s="17">
        <f t="shared" si="11"/>
        <v>100</v>
      </c>
      <c r="K55" s="17">
        <f t="shared" si="11"/>
        <v>100</v>
      </c>
      <c r="L55" s="9"/>
    </row>
    <row r="56" spans="1:12">
      <c r="A56" s="1">
        <v>28729</v>
      </c>
      <c r="B56" s="5">
        <v>52</v>
      </c>
      <c r="C56" s="10" t="s">
        <v>20</v>
      </c>
      <c r="D56" s="7"/>
      <c r="E56" s="18"/>
      <c r="F56" s="18"/>
      <c r="G56" s="18"/>
      <c r="H56" s="18"/>
      <c r="I56" s="18"/>
      <c r="J56" s="18"/>
      <c r="K56" s="18"/>
      <c r="L56" s="9"/>
    </row>
    <row r="57" spans="1:12" ht="72" customHeight="1">
      <c r="A57" s="1">
        <v>28730</v>
      </c>
      <c r="B57" s="5">
        <v>53</v>
      </c>
      <c r="C57" s="10" t="s">
        <v>66</v>
      </c>
      <c r="D57" s="7" t="s">
        <v>22</v>
      </c>
      <c r="E57" s="19">
        <v>17</v>
      </c>
      <c r="F57" s="19">
        <v>17</v>
      </c>
      <c r="G57" s="19">
        <v>17</v>
      </c>
      <c r="H57" s="19">
        <v>17</v>
      </c>
      <c r="I57" s="19">
        <v>17</v>
      </c>
      <c r="J57" s="19">
        <v>17</v>
      </c>
      <c r="K57" s="19">
        <v>17</v>
      </c>
      <c r="L57" s="12"/>
    </row>
    <row r="58" spans="1:12" ht="55.2">
      <c r="A58" s="1">
        <v>28731</v>
      </c>
      <c r="B58" s="5">
        <v>54</v>
      </c>
      <c r="C58" s="10" t="s">
        <v>67</v>
      </c>
      <c r="D58" s="7" t="s">
        <v>22</v>
      </c>
      <c r="E58" s="19">
        <v>17</v>
      </c>
      <c r="F58" s="19">
        <v>17</v>
      </c>
      <c r="G58" s="19">
        <v>17</v>
      </c>
      <c r="H58" s="19">
        <v>17</v>
      </c>
      <c r="I58" s="19">
        <v>17</v>
      </c>
      <c r="J58" s="19">
        <v>17</v>
      </c>
      <c r="K58" s="19">
        <v>17</v>
      </c>
      <c r="L58" s="12"/>
    </row>
    <row r="59" spans="1:12" ht="133.19999999999999" customHeight="1">
      <c r="A59" s="1">
        <v>28732</v>
      </c>
      <c r="B59" s="5">
        <v>55</v>
      </c>
      <c r="C59" s="10" t="s">
        <v>68</v>
      </c>
      <c r="D59" s="7" t="s">
        <v>24</v>
      </c>
      <c r="E59" s="17">
        <f t="shared" ref="E59:K59" si="12">IF(E54=0,,E61/E58*100)</f>
        <v>5.8823529411764701</v>
      </c>
      <c r="F59" s="17">
        <f>IF(F54=0,,F61/F58*100)</f>
        <v>5.8823529411764701</v>
      </c>
      <c r="G59" s="17">
        <f t="shared" si="12"/>
        <v>0</v>
      </c>
      <c r="H59" s="17">
        <f>IF(H54=0,,H61/H58*100)</f>
        <v>17.647058823529413</v>
      </c>
      <c r="I59" s="17">
        <f t="shared" si="12"/>
        <v>17.647058823529413</v>
      </c>
      <c r="J59" s="17">
        <f t="shared" si="12"/>
        <v>0</v>
      </c>
      <c r="K59" s="17">
        <f t="shared" si="12"/>
        <v>0</v>
      </c>
      <c r="L59" s="9"/>
    </row>
    <row r="60" spans="1:12">
      <c r="A60" s="1">
        <v>28733</v>
      </c>
      <c r="B60" s="5">
        <v>56</v>
      </c>
      <c r="C60" s="10" t="s">
        <v>20</v>
      </c>
      <c r="D60" s="7"/>
      <c r="E60" s="18"/>
      <c r="F60" s="18"/>
      <c r="G60" s="18"/>
      <c r="H60" s="18"/>
      <c r="I60" s="18"/>
      <c r="J60" s="18"/>
      <c r="K60" s="18"/>
      <c r="L60" s="9"/>
    </row>
    <row r="61" spans="1:12" ht="171.6" customHeight="1">
      <c r="A61" s="1">
        <v>28734</v>
      </c>
      <c r="B61" s="5">
        <v>57</v>
      </c>
      <c r="C61" s="10" t="s">
        <v>69</v>
      </c>
      <c r="D61" s="7" t="s">
        <v>22</v>
      </c>
      <c r="E61" s="19">
        <v>1</v>
      </c>
      <c r="F61" s="19">
        <v>1</v>
      </c>
      <c r="G61" s="19">
        <v>0</v>
      </c>
      <c r="H61" s="19">
        <v>3</v>
      </c>
      <c r="I61" s="19">
        <v>3</v>
      </c>
      <c r="J61" s="19">
        <v>0</v>
      </c>
      <c r="K61" s="19">
        <v>0</v>
      </c>
      <c r="L61" s="14" t="s">
        <v>217</v>
      </c>
    </row>
    <row r="62" spans="1:12" ht="84.6" customHeight="1">
      <c r="A62" s="1">
        <v>28735</v>
      </c>
      <c r="B62" s="5">
        <v>58</v>
      </c>
      <c r="C62" s="10" t="s">
        <v>70</v>
      </c>
      <c r="D62" s="7" t="s">
        <v>24</v>
      </c>
      <c r="E62" s="17">
        <f t="shared" ref="E62:K62" si="13">IF(E65=0,,E64/E65*100)</f>
        <v>95.265638389031707</v>
      </c>
      <c r="F62" s="17">
        <f t="shared" si="13"/>
        <v>96.329278887923536</v>
      </c>
      <c r="G62" s="17">
        <f t="shared" si="13"/>
        <v>95.475216007276032</v>
      </c>
      <c r="H62" s="17">
        <f>IF(H65=0,,H64/H65*100)</f>
        <v>94.247385175079586</v>
      </c>
      <c r="I62" s="17">
        <f>IF(I65=0,,I64/I65*100)</f>
        <v>97.300469483568079</v>
      </c>
      <c r="J62" s="17">
        <f t="shared" si="13"/>
        <v>99.15865384615384</v>
      </c>
      <c r="K62" s="17">
        <f t="shared" si="13"/>
        <v>96.059113300492612</v>
      </c>
      <c r="L62" s="13"/>
    </row>
    <row r="63" spans="1:12">
      <c r="A63" s="1">
        <v>28736</v>
      </c>
      <c r="B63" s="5">
        <v>59</v>
      </c>
      <c r="C63" s="10" t="s">
        <v>20</v>
      </c>
      <c r="D63" s="7"/>
      <c r="E63" s="18"/>
      <c r="F63" s="18"/>
      <c r="G63" s="18"/>
      <c r="H63" s="18"/>
      <c r="I63" s="18"/>
      <c r="J63" s="18"/>
      <c r="K63" s="18"/>
      <c r="L63" s="9"/>
    </row>
    <row r="64" spans="1:12" ht="69">
      <c r="A64" s="1">
        <v>28737</v>
      </c>
      <c r="B64" s="5">
        <v>60</v>
      </c>
      <c r="C64" s="10" t="s">
        <v>71</v>
      </c>
      <c r="D64" s="7" t="s">
        <v>26</v>
      </c>
      <c r="E64" s="19">
        <v>4447</v>
      </c>
      <c r="F64" s="19">
        <v>4435</v>
      </c>
      <c r="G64" s="19">
        <v>4199</v>
      </c>
      <c r="H64" s="19">
        <v>4145</v>
      </c>
      <c r="I64" s="19">
        <v>4145</v>
      </c>
      <c r="J64" s="19">
        <v>4125</v>
      </c>
      <c r="K64" s="19">
        <v>3900</v>
      </c>
      <c r="L64" s="12"/>
    </row>
    <row r="65" spans="1:12" ht="72" customHeight="1">
      <c r="A65" s="1">
        <v>28738</v>
      </c>
      <c r="B65" s="5">
        <v>61</v>
      </c>
      <c r="C65" s="10" t="s">
        <v>72</v>
      </c>
      <c r="D65" s="7" t="s">
        <v>26</v>
      </c>
      <c r="E65" s="19">
        <v>4668</v>
      </c>
      <c r="F65" s="19">
        <v>4604</v>
      </c>
      <c r="G65" s="19">
        <v>4398</v>
      </c>
      <c r="H65" s="19">
        <v>4398</v>
      </c>
      <c r="I65" s="19">
        <v>4260</v>
      </c>
      <c r="J65" s="19">
        <v>4160</v>
      </c>
      <c r="K65" s="19">
        <v>4060</v>
      </c>
      <c r="L65" s="12"/>
    </row>
    <row r="66" spans="1:12" ht="131.4" customHeight="1">
      <c r="A66" s="1">
        <v>28739</v>
      </c>
      <c r="B66" s="5">
        <v>62</v>
      </c>
      <c r="C66" s="10" t="s">
        <v>73</v>
      </c>
      <c r="D66" s="7" t="s">
        <v>24</v>
      </c>
      <c r="E66" s="17">
        <f t="shared" ref="E66:K66" si="14">IF(E69=0,,E68/E69*100)</f>
        <v>18.894601542416453</v>
      </c>
      <c r="F66" s="17">
        <f t="shared" si="14"/>
        <v>18.33188531711555</v>
      </c>
      <c r="G66" s="17">
        <f t="shared" si="14"/>
        <v>19.713506139154159</v>
      </c>
      <c r="H66" s="17">
        <f t="shared" si="14"/>
        <v>18.985902683037743</v>
      </c>
      <c r="I66" s="17">
        <f t="shared" si="14"/>
        <v>19.248826291079812</v>
      </c>
      <c r="J66" s="17">
        <f t="shared" si="14"/>
        <v>19.471153846153847</v>
      </c>
      <c r="K66" s="17">
        <f t="shared" si="14"/>
        <v>19.704433497536947</v>
      </c>
      <c r="L66" s="9"/>
    </row>
    <row r="67" spans="1:12">
      <c r="A67" s="1">
        <v>28740</v>
      </c>
      <c r="B67" s="5">
        <v>63</v>
      </c>
      <c r="C67" s="10" t="s">
        <v>20</v>
      </c>
      <c r="D67" s="7"/>
      <c r="E67" s="18"/>
      <c r="F67" s="18"/>
      <c r="G67" s="18"/>
      <c r="H67" s="18"/>
      <c r="I67" s="18"/>
      <c r="J67" s="18"/>
      <c r="K67" s="18"/>
      <c r="L67" s="9"/>
    </row>
    <row r="68" spans="1:12" ht="73.8" customHeight="1">
      <c r="A68" s="1">
        <v>28741</v>
      </c>
      <c r="B68" s="5">
        <v>64</v>
      </c>
      <c r="C68" s="10" t="s">
        <v>74</v>
      </c>
      <c r="D68" s="7" t="s">
        <v>26</v>
      </c>
      <c r="E68" s="19">
        <v>882</v>
      </c>
      <c r="F68" s="19">
        <v>844</v>
      </c>
      <c r="G68" s="19">
        <v>867</v>
      </c>
      <c r="H68" s="19">
        <v>835</v>
      </c>
      <c r="I68" s="19">
        <v>820</v>
      </c>
      <c r="J68" s="19">
        <v>810</v>
      </c>
      <c r="K68" s="19">
        <v>800</v>
      </c>
      <c r="L68" s="12"/>
    </row>
    <row r="69" spans="1:12" ht="59.4" customHeight="1">
      <c r="A69" s="1">
        <v>28742</v>
      </c>
      <c r="B69" s="5">
        <v>65</v>
      </c>
      <c r="C69" s="10" t="s">
        <v>75</v>
      </c>
      <c r="D69" s="7" t="s">
        <v>26</v>
      </c>
      <c r="E69" s="19">
        <v>4668</v>
      </c>
      <c r="F69" s="19">
        <v>4604</v>
      </c>
      <c r="G69" s="19">
        <v>4398</v>
      </c>
      <c r="H69" s="19">
        <v>4398</v>
      </c>
      <c r="I69" s="19">
        <v>4260</v>
      </c>
      <c r="J69" s="19">
        <v>4160</v>
      </c>
      <c r="K69" s="19">
        <v>4060</v>
      </c>
      <c r="L69" s="12"/>
    </row>
    <row r="70" spans="1:12" s="27" customFormat="1" ht="90" customHeight="1">
      <c r="A70" s="27">
        <v>28743</v>
      </c>
      <c r="B70" s="5">
        <v>66</v>
      </c>
      <c r="C70" s="10" t="s">
        <v>76</v>
      </c>
      <c r="D70" s="7" t="s">
        <v>30</v>
      </c>
      <c r="E70" s="17">
        <f t="shared" ref="E70:K70" si="15">IF(E73=0,,E72/E73*1000)</f>
        <v>283368.26049700083</v>
      </c>
      <c r="F70" s="17">
        <f t="shared" si="15"/>
        <v>307119.64378801041</v>
      </c>
      <c r="G70" s="17">
        <f t="shared" si="15"/>
        <v>350527.48749431554</v>
      </c>
      <c r="H70" s="17">
        <f t="shared" si="15"/>
        <v>378520.6457480673</v>
      </c>
      <c r="I70" s="17">
        <f t="shared" si="15"/>
        <v>350152.58215962438</v>
      </c>
      <c r="J70" s="17">
        <f t="shared" si="15"/>
        <v>354296.94711538462</v>
      </c>
      <c r="K70" s="17">
        <f t="shared" si="15"/>
        <v>367279.63054187194</v>
      </c>
      <c r="L70" s="13"/>
    </row>
    <row r="71" spans="1:12">
      <c r="A71" s="1">
        <v>28744</v>
      </c>
      <c r="B71" s="5">
        <v>67</v>
      </c>
      <c r="C71" s="10" t="s">
        <v>20</v>
      </c>
      <c r="D71" s="7"/>
      <c r="E71" s="18"/>
      <c r="F71" s="18"/>
      <c r="G71" s="18"/>
      <c r="H71" s="18"/>
      <c r="I71" s="18"/>
      <c r="J71" s="18"/>
      <c r="K71" s="18"/>
      <c r="L71" s="9"/>
    </row>
    <row r="72" spans="1:12" s="26" customFormat="1" ht="41.4">
      <c r="A72" s="25">
        <v>28745</v>
      </c>
      <c r="B72" s="5">
        <v>68</v>
      </c>
      <c r="C72" s="10" t="s">
        <v>77</v>
      </c>
      <c r="D72" s="7" t="s">
        <v>78</v>
      </c>
      <c r="E72" s="19">
        <v>1322763.04</v>
      </c>
      <c r="F72" s="19">
        <v>1413978.84</v>
      </c>
      <c r="G72" s="19">
        <v>1541619.89</v>
      </c>
      <c r="H72" s="19">
        <v>1664733.8</v>
      </c>
      <c r="I72" s="19">
        <v>1491650</v>
      </c>
      <c r="J72" s="19">
        <v>1473875.3</v>
      </c>
      <c r="K72" s="19">
        <v>1491155.3</v>
      </c>
      <c r="L72" s="13"/>
    </row>
    <row r="73" spans="1:12" ht="62.4" customHeight="1">
      <c r="A73" s="1">
        <v>28746</v>
      </c>
      <c r="B73" s="5">
        <v>69</v>
      </c>
      <c r="C73" s="10" t="s">
        <v>79</v>
      </c>
      <c r="D73" s="7" t="s">
        <v>26</v>
      </c>
      <c r="E73" s="19">
        <v>4668</v>
      </c>
      <c r="F73" s="19">
        <v>4604</v>
      </c>
      <c r="G73" s="19">
        <v>4398</v>
      </c>
      <c r="H73" s="19">
        <v>4398</v>
      </c>
      <c r="I73" s="19">
        <v>4260</v>
      </c>
      <c r="J73" s="19">
        <v>4160</v>
      </c>
      <c r="K73" s="19">
        <v>4060</v>
      </c>
      <c r="L73" s="12"/>
    </row>
    <row r="74" spans="1:12" ht="117" customHeight="1">
      <c r="A74" s="1">
        <v>28747</v>
      </c>
      <c r="B74" s="5">
        <v>70</v>
      </c>
      <c r="C74" s="10" t="s">
        <v>80</v>
      </c>
      <c r="D74" s="7" t="s">
        <v>24</v>
      </c>
      <c r="E74" s="17">
        <f t="shared" ref="E74:K74" si="16">IF(E81=0,,E76/E81*100)</f>
        <v>74.630086313193587</v>
      </c>
      <c r="F74" s="17">
        <f t="shared" si="16"/>
        <v>94.800613496932513</v>
      </c>
      <c r="G74" s="17">
        <f t="shared" si="16"/>
        <v>95.173056029799781</v>
      </c>
      <c r="H74" s="17">
        <f t="shared" si="16"/>
        <v>96.162752232881246</v>
      </c>
      <c r="I74" s="17">
        <f t="shared" si="16"/>
        <v>98.333333333333329</v>
      </c>
      <c r="J74" s="17">
        <f t="shared" si="16"/>
        <v>98.305084745762713</v>
      </c>
      <c r="K74" s="17">
        <f t="shared" si="16"/>
        <v>98.305084745762713</v>
      </c>
      <c r="L74" s="9"/>
    </row>
    <row r="75" spans="1:12">
      <c r="A75" s="1">
        <v>28748</v>
      </c>
      <c r="B75" s="5">
        <v>71</v>
      </c>
      <c r="C75" s="10" t="s">
        <v>20</v>
      </c>
      <c r="D75" s="7"/>
      <c r="E75" s="18"/>
      <c r="F75" s="18"/>
      <c r="G75" s="18"/>
      <c r="H75" s="18"/>
      <c r="I75" s="18"/>
      <c r="J75" s="18"/>
      <c r="K75" s="18"/>
      <c r="L75" s="9"/>
    </row>
    <row r="76" spans="1:12" ht="85.8" customHeight="1">
      <c r="A76" s="1">
        <v>28749</v>
      </c>
      <c r="B76" s="5">
        <v>72</v>
      </c>
      <c r="C76" s="10" t="s">
        <v>81</v>
      </c>
      <c r="D76" s="7" t="s">
        <v>26</v>
      </c>
      <c r="E76" s="17">
        <f t="shared" ref="E76:G76" si="17">E78+E79+E80</f>
        <v>4842</v>
      </c>
      <c r="F76" s="17">
        <f t="shared" si="17"/>
        <v>6181</v>
      </c>
      <c r="G76" s="17">
        <f t="shared" si="17"/>
        <v>6132</v>
      </c>
      <c r="H76" s="17">
        <f>H78+H79+H80</f>
        <v>5814</v>
      </c>
      <c r="I76" s="17">
        <f>I78+I79+I80</f>
        <v>5900</v>
      </c>
      <c r="J76" s="17">
        <f>J78+J79+J80</f>
        <v>5800</v>
      </c>
      <c r="K76" s="17">
        <f>K78+K79+K80</f>
        <v>5800</v>
      </c>
      <c r="L76" s="9"/>
    </row>
    <row r="77" spans="1:12">
      <c r="A77" s="1">
        <v>28750</v>
      </c>
      <c r="B77" s="5">
        <v>73</v>
      </c>
      <c r="C77" s="10" t="s">
        <v>20</v>
      </c>
      <c r="D77" s="7"/>
      <c r="E77" s="18"/>
      <c r="F77" s="18"/>
      <c r="G77" s="18"/>
      <c r="H77" s="18"/>
      <c r="I77" s="18"/>
      <c r="J77" s="18"/>
      <c r="K77" s="18"/>
      <c r="L77" s="9"/>
    </row>
    <row r="78" spans="1:12" ht="117.6" customHeight="1">
      <c r="A78" s="1">
        <v>28751</v>
      </c>
      <c r="B78" s="5">
        <v>74</v>
      </c>
      <c r="C78" s="10" t="s">
        <v>82</v>
      </c>
      <c r="D78" s="7" t="s">
        <v>26</v>
      </c>
      <c r="E78" s="19">
        <v>3305</v>
      </c>
      <c r="F78" s="19">
        <v>4514</v>
      </c>
      <c r="G78" s="19">
        <v>4590</v>
      </c>
      <c r="H78" s="19">
        <v>4326</v>
      </c>
      <c r="I78" s="19">
        <v>4300</v>
      </c>
      <c r="J78" s="19">
        <v>4200</v>
      </c>
      <c r="K78" s="19">
        <v>4200</v>
      </c>
      <c r="L78" s="12"/>
    </row>
    <row r="79" spans="1:12" ht="151.80000000000001">
      <c r="A79" s="1">
        <v>28752</v>
      </c>
      <c r="B79" s="5">
        <v>75</v>
      </c>
      <c r="C79" s="10" t="s">
        <v>83</v>
      </c>
      <c r="D79" s="7" t="s">
        <v>26</v>
      </c>
      <c r="E79" s="19">
        <v>595</v>
      </c>
      <c r="F79" s="19">
        <v>666</v>
      </c>
      <c r="G79" s="19">
        <v>487</v>
      </c>
      <c r="H79" s="19">
        <v>462</v>
      </c>
      <c r="I79" s="19">
        <v>600</v>
      </c>
      <c r="J79" s="19">
        <v>600</v>
      </c>
      <c r="K79" s="19">
        <v>600</v>
      </c>
      <c r="L79" s="14" t="s">
        <v>212</v>
      </c>
    </row>
    <row r="80" spans="1:12" ht="113.4" customHeight="1">
      <c r="A80" s="1">
        <v>28753</v>
      </c>
      <c r="B80" s="5">
        <v>76</v>
      </c>
      <c r="C80" s="10" t="s">
        <v>84</v>
      </c>
      <c r="D80" s="7" t="s">
        <v>26</v>
      </c>
      <c r="E80" s="19">
        <v>942</v>
      </c>
      <c r="F80" s="19">
        <v>1001</v>
      </c>
      <c r="G80" s="19">
        <v>1055</v>
      </c>
      <c r="H80" s="19">
        <v>1026</v>
      </c>
      <c r="I80" s="19">
        <v>1000</v>
      </c>
      <c r="J80" s="19">
        <v>1000</v>
      </c>
      <c r="K80" s="19">
        <v>1000</v>
      </c>
      <c r="L80" s="12"/>
    </row>
    <row r="81" spans="1:12" ht="41.4" customHeight="1">
      <c r="A81" s="1">
        <v>28754</v>
      </c>
      <c r="B81" s="5">
        <v>77</v>
      </c>
      <c r="C81" s="10" t="s">
        <v>85</v>
      </c>
      <c r="D81" s="7" t="s">
        <v>26</v>
      </c>
      <c r="E81" s="19">
        <v>6488</v>
      </c>
      <c r="F81" s="19">
        <v>6520</v>
      </c>
      <c r="G81" s="19">
        <v>6443</v>
      </c>
      <c r="H81" s="19">
        <v>6046</v>
      </c>
      <c r="I81" s="19">
        <v>6000</v>
      </c>
      <c r="J81" s="19">
        <v>5900</v>
      </c>
      <c r="K81" s="19">
        <v>5900</v>
      </c>
      <c r="L81" s="12"/>
    </row>
    <row r="82" spans="1:12">
      <c r="A82" s="1">
        <v>28755</v>
      </c>
      <c r="B82" s="5">
        <v>78</v>
      </c>
      <c r="C82" s="6" t="s">
        <v>86</v>
      </c>
      <c r="D82" s="7"/>
      <c r="E82" s="18"/>
      <c r="F82" s="18"/>
      <c r="G82" s="18"/>
      <c r="H82" s="18"/>
      <c r="I82" s="18"/>
      <c r="J82" s="18"/>
      <c r="K82" s="18"/>
      <c r="L82" s="9"/>
    </row>
    <row r="83" spans="1:12" ht="69">
      <c r="A83" s="1">
        <v>28756</v>
      </c>
      <c r="B83" s="5">
        <v>79</v>
      </c>
      <c r="C83" s="10" t="s">
        <v>87</v>
      </c>
      <c r="D83" s="7"/>
      <c r="E83" s="19"/>
      <c r="F83" s="19"/>
      <c r="G83" s="19"/>
      <c r="H83" s="19"/>
      <c r="I83" s="19"/>
      <c r="J83" s="19"/>
      <c r="K83" s="19"/>
      <c r="L83" s="12"/>
    </row>
    <row r="84" spans="1:12" ht="27.6">
      <c r="A84" s="1">
        <v>28757</v>
      </c>
      <c r="B84" s="5">
        <v>80</v>
      </c>
      <c r="C84" s="10" t="s">
        <v>88</v>
      </c>
      <c r="D84" s="7" t="s">
        <v>24</v>
      </c>
      <c r="E84" s="17">
        <f t="shared" ref="E84:K84" si="18">IF(E89=0,,E88/E89*100)</f>
        <v>100</v>
      </c>
      <c r="F84" s="17">
        <f t="shared" si="18"/>
        <v>100</v>
      </c>
      <c r="G84" s="17">
        <f t="shared" si="18"/>
        <v>100</v>
      </c>
      <c r="H84" s="17">
        <f t="shared" si="18"/>
        <v>100</v>
      </c>
      <c r="I84" s="17">
        <f t="shared" si="18"/>
        <v>100</v>
      </c>
      <c r="J84" s="17">
        <f t="shared" si="18"/>
        <v>100</v>
      </c>
      <c r="K84" s="17">
        <f t="shared" si="18"/>
        <v>100</v>
      </c>
      <c r="L84" s="9"/>
    </row>
    <row r="85" spans="1:12">
      <c r="A85" s="1">
        <v>28758</v>
      </c>
      <c r="B85" s="5">
        <v>81</v>
      </c>
      <c r="C85" s="10" t="s">
        <v>89</v>
      </c>
      <c r="D85" s="7" t="s">
        <v>24</v>
      </c>
      <c r="E85" s="17">
        <f t="shared" ref="E85:K85" si="19">IF(E91=0,,E90/E91*100)</f>
        <v>91.304347826086953</v>
      </c>
      <c r="F85" s="17">
        <f t="shared" si="19"/>
        <v>100</v>
      </c>
      <c r="G85" s="17">
        <f t="shared" si="19"/>
        <v>100</v>
      </c>
      <c r="H85" s="17">
        <f>IF(H91=0,,H90/H91*100)</f>
        <v>100</v>
      </c>
      <c r="I85" s="17">
        <f>IF(I91=0,,I90/I91*100)</f>
        <v>90</v>
      </c>
      <c r="J85" s="17">
        <f t="shared" si="19"/>
        <v>90</v>
      </c>
      <c r="K85" s="17">
        <f t="shared" si="19"/>
        <v>90</v>
      </c>
      <c r="L85" s="34"/>
    </row>
    <row r="86" spans="1:12">
      <c r="A86" s="1">
        <v>28759</v>
      </c>
      <c r="B86" s="5">
        <v>82</v>
      </c>
      <c r="C86" s="10" t="s">
        <v>90</v>
      </c>
      <c r="D86" s="7" t="s">
        <v>24</v>
      </c>
      <c r="E86" s="17">
        <f t="shared" ref="E86:K86" si="20">IF(E93=0,,E92/E93*100)</f>
        <v>100</v>
      </c>
      <c r="F86" s="17">
        <f t="shared" si="20"/>
        <v>100</v>
      </c>
      <c r="G86" s="17">
        <f t="shared" si="20"/>
        <v>100</v>
      </c>
      <c r="H86" s="17">
        <f t="shared" si="20"/>
        <v>100</v>
      </c>
      <c r="I86" s="17">
        <f t="shared" si="20"/>
        <v>100</v>
      </c>
      <c r="J86" s="17">
        <f t="shared" si="20"/>
        <v>100</v>
      </c>
      <c r="K86" s="17">
        <f t="shared" si="20"/>
        <v>100</v>
      </c>
      <c r="L86" s="9"/>
    </row>
    <row r="87" spans="1:12">
      <c r="A87" s="1">
        <v>28760</v>
      </c>
      <c r="B87" s="5">
        <v>83</v>
      </c>
      <c r="C87" s="10" t="s">
        <v>20</v>
      </c>
      <c r="D87" s="7"/>
      <c r="E87" s="18"/>
      <c r="F87" s="18"/>
      <c r="G87" s="18"/>
      <c r="H87" s="18"/>
      <c r="I87" s="18"/>
      <c r="J87" s="18"/>
      <c r="K87" s="18"/>
      <c r="L87" s="9"/>
    </row>
    <row r="88" spans="1:12" ht="61.2" customHeight="1">
      <c r="A88" s="1">
        <v>28761</v>
      </c>
      <c r="B88" s="5">
        <v>84</v>
      </c>
      <c r="C88" s="10" t="s">
        <v>91</v>
      </c>
      <c r="D88" s="7" t="s">
        <v>22</v>
      </c>
      <c r="E88" s="19">
        <v>11</v>
      </c>
      <c r="F88" s="19">
        <v>11</v>
      </c>
      <c r="G88" s="19">
        <v>11</v>
      </c>
      <c r="H88" s="19">
        <v>11</v>
      </c>
      <c r="I88" s="19">
        <v>11</v>
      </c>
      <c r="J88" s="19">
        <v>11</v>
      </c>
      <c r="K88" s="19">
        <v>11</v>
      </c>
      <c r="L88" s="12"/>
    </row>
    <row r="89" spans="1:12" ht="57" customHeight="1">
      <c r="A89" s="1">
        <v>28762</v>
      </c>
      <c r="B89" s="5">
        <v>85</v>
      </c>
      <c r="C89" s="10" t="s">
        <v>92</v>
      </c>
      <c r="D89" s="7" t="s">
        <v>22</v>
      </c>
      <c r="E89" s="19">
        <v>11</v>
      </c>
      <c r="F89" s="19">
        <v>11</v>
      </c>
      <c r="G89" s="19">
        <v>11</v>
      </c>
      <c r="H89" s="19">
        <v>11</v>
      </c>
      <c r="I89" s="19">
        <v>11</v>
      </c>
      <c r="J89" s="19">
        <v>11</v>
      </c>
      <c r="K89" s="19">
        <v>11</v>
      </c>
      <c r="L89" s="12"/>
    </row>
    <row r="90" spans="1:12" ht="179.4">
      <c r="A90" s="1">
        <v>28763</v>
      </c>
      <c r="B90" s="5">
        <v>86</v>
      </c>
      <c r="C90" s="10" t="s">
        <v>93</v>
      </c>
      <c r="D90" s="7" t="s">
        <v>22</v>
      </c>
      <c r="E90" s="19">
        <v>21</v>
      </c>
      <c r="F90" s="19">
        <v>21</v>
      </c>
      <c r="G90" s="19">
        <v>21</v>
      </c>
      <c r="H90" s="19">
        <v>20</v>
      </c>
      <c r="I90" s="19">
        <v>18</v>
      </c>
      <c r="J90" s="19">
        <v>18</v>
      </c>
      <c r="K90" s="19">
        <v>18</v>
      </c>
      <c r="L90" s="22" t="s">
        <v>206</v>
      </c>
    </row>
    <row r="91" spans="1:12" ht="47.4" customHeight="1">
      <c r="A91" s="1">
        <v>28764</v>
      </c>
      <c r="B91" s="5">
        <v>87</v>
      </c>
      <c r="C91" s="10" t="s">
        <v>94</v>
      </c>
      <c r="D91" s="7" t="s">
        <v>22</v>
      </c>
      <c r="E91" s="19">
        <v>23</v>
      </c>
      <c r="F91" s="19">
        <v>21</v>
      </c>
      <c r="G91" s="19">
        <v>21</v>
      </c>
      <c r="H91" s="19">
        <v>20</v>
      </c>
      <c r="I91" s="19">
        <v>20</v>
      </c>
      <c r="J91" s="19">
        <v>20</v>
      </c>
      <c r="K91" s="19">
        <v>20</v>
      </c>
      <c r="L91" s="14" t="s">
        <v>199</v>
      </c>
    </row>
    <row r="92" spans="1:12" ht="55.2">
      <c r="A92" s="1">
        <v>28765</v>
      </c>
      <c r="B92" s="5">
        <v>88</v>
      </c>
      <c r="C92" s="10" t="s">
        <v>95</v>
      </c>
      <c r="D92" s="7" t="s">
        <v>22</v>
      </c>
      <c r="E92" s="19">
        <v>1</v>
      </c>
      <c r="F92" s="19">
        <v>1</v>
      </c>
      <c r="G92" s="19">
        <v>1</v>
      </c>
      <c r="H92" s="19">
        <v>1</v>
      </c>
      <c r="I92" s="19">
        <v>1</v>
      </c>
      <c r="J92" s="19">
        <v>1</v>
      </c>
      <c r="K92" s="19">
        <v>1</v>
      </c>
      <c r="L92" s="12"/>
    </row>
    <row r="93" spans="1:12" ht="55.2">
      <c r="A93" s="1">
        <v>28766</v>
      </c>
      <c r="B93" s="5">
        <v>89</v>
      </c>
      <c r="C93" s="10" t="s">
        <v>96</v>
      </c>
      <c r="D93" s="7" t="s">
        <v>22</v>
      </c>
      <c r="E93" s="19">
        <v>1</v>
      </c>
      <c r="F93" s="19">
        <v>1</v>
      </c>
      <c r="G93" s="19">
        <v>1</v>
      </c>
      <c r="H93" s="19">
        <v>1</v>
      </c>
      <c r="I93" s="19">
        <v>1</v>
      </c>
      <c r="J93" s="19">
        <v>1</v>
      </c>
      <c r="K93" s="19">
        <v>1</v>
      </c>
      <c r="L93" s="12"/>
    </row>
    <row r="94" spans="1:12" ht="104.4" customHeight="1">
      <c r="A94" s="1">
        <v>28767</v>
      </c>
      <c r="B94" s="5">
        <v>90</v>
      </c>
      <c r="C94" s="10" t="s">
        <v>97</v>
      </c>
      <c r="D94" s="7" t="s">
        <v>24</v>
      </c>
      <c r="E94" s="17">
        <f t="shared" ref="E94:K94" si="21">IF(E97=0,,E96/E97*100)</f>
        <v>7.8947368421052628</v>
      </c>
      <c r="F94" s="17">
        <f t="shared" si="21"/>
        <v>7.8947368421052628</v>
      </c>
      <c r="G94" s="17">
        <f t="shared" si="21"/>
        <v>7.8947368421052628</v>
      </c>
      <c r="H94" s="17">
        <f t="shared" si="21"/>
        <v>8.1081081081081088</v>
      </c>
      <c r="I94" s="17">
        <f t="shared" si="21"/>
        <v>8.5714285714285712</v>
      </c>
      <c r="J94" s="17">
        <f t="shared" si="21"/>
        <v>8.5714285714285712</v>
      </c>
      <c r="K94" s="17">
        <f t="shared" si="21"/>
        <v>8.5714285714285712</v>
      </c>
      <c r="L94" s="9"/>
    </row>
    <row r="95" spans="1:12">
      <c r="A95" s="1">
        <v>28768</v>
      </c>
      <c r="B95" s="5">
        <v>91</v>
      </c>
      <c r="C95" s="10" t="s">
        <v>20</v>
      </c>
      <c r="D95" s="7"/>
      <c r="E95" s="18"/>
      <c r="F95" s="18"/>
      <c r="G95" s="18"/>
      <c r="H95" s="18"/>
      <c r="I95" s="18"/>
      <c r="J95" s="18"/>
      <c r="K95" s="18"/>
      <c r="L95" s="9"/>
    </row>
    <row r="96" spans="1:12" ht="96.6">
      <c r="A96" s="1">
        <v>28769</v>
      </c>
      <c r="B96" s="5">
        <v>92</v>
      </c>
      <c r="C96" s="10" t="s">
        <v>98</v>
      </c>
      <c r="D96" s="7" t="s">
        <v>22</v>
      </c>
      <c r="E96" s="19">
        <v>3</v>
      </c>
      <c r="F96" s="19">
        <v>3</v>
      </c>
      <c r="G96" s="19">
        <v>3</v>
      </c>
      <c r="H96" s="19">
        <v>3</v>
      </c>
      <c r="I96" s="19">
        <v>3</v>
      </c>
      <c r="J96" s="19">
        <v>3</v>
      </c>
      <c r="K96" s="19">
        <v>3</v>
      </c>
      <c r="L96" s="22" t="s">
        <v>204</v>
      </c>
    </row>
    <row r="97" spans="1:12" ht="185.4" customHeight="1">
      <c r="A97" s="1">
        <v>28770</v>
      </c>
      <c r="B97" s="5">
        <v>93</v>
      </c>
      <c r="C97" s="10" t="s">
        <v>99</v>
      </c>
      <c r="D97" s="7" t="s">
        <v>22</v>
      </c>
      <c r="E97" s="19">
        <v>38</v>
      </c>
      <c r="F97" s="19">
        <v>38</v>
      </c>
      <c r="G97" s="19">
        <v>38</v>
      </c>
      <c r="H97" s="19">
        <v>37</v>
      </c>
      <c r="I97" s="19">
        <v>35</v>
      </c>
      <c r="J97" s="19">
        <v>35</v>
      </c>
      <c r="K97" s="19">
        <v>35</v>
      </c>
      <c r="L97" s="22" t="s">
        <v>205</v>
      </c>
    </row>
    <row r="98" spans="1:12" ht="114" customHeight="1">
      <c r="A98" s="1">
        <v>28771</v>
      </c>
      <c r="B98" s="5">
        <v>94</v>
      </c>
      <c r="C98" s="10" t="s">
        <v>100</v>
      </c>
      <c r="D98" s="7" t="s">
        <v>24</v>
      </c>
      <c r="E98" s="17">
        <f t="shared" ref="E98:K98" si="22">IF(E101=0,,E100/E101*100)</f>
        <v>100</v>
      </c>
      <c r="F98" s="17">
        <f t="shared" si="22"/>
        <v>100</v>
      </c>
      <c r="G98" s="17">
        <f t="shared" si="22"/>
        <v>100</v>
      </c>
      <c r="H98" s="17">
        <f t="shared" si="22"/>
        <v>100</v>
      </c>
      <c r="I98" s="17">
        <f t="shared" si="22"/>
        <v>100</v>
      </c>
      <c r="J98" s="17">
        <f t="shared" si="22"/>
        <v>100</v>
      </c>
      <c r="K98" s="17">
        <f t="shared" si="22"/>
        <v>100</v>
      </c>
      <c r="L98" s="9"/>
    </row>
    <row r="99" spans="1:12">
      <c r="A99" s="1">
        <v>28772</v>
      </c>
      <c r="B99" s="5">
        <v>95</v>
      </c>
      <c r="C99" s="10" t="s">
        <v>20</v>
      </c>
      <c r="D99" s="7"/>
      <c r="E99" s="18"/>
      <c r="F99" s="18"/>
      <c r="G99" s="18"/>
      <c r="H99" s="18"/>
      <c r="I99" s="18"/>
      <c r="J99" s="18"/>
      <c r="K99" s="18"/>
      <c r="L99" s="9"/>
    </row>
    <row r="100" spans="1:12" ht="76.8" customHeight="1">
      <c r="A100" s="1">
        <v>28773</v>
      </c>
      <c r="B100" s="5">
        <v>96</v>
      </c>
      <c r="C100" s="10" t="s">
        <v>101</v>
      </c>
      <c r="D100" s="7" t="s">
        <v>22</v>
      </c>
      <c r="E100" s="19">
        <v>2</v>
      </c>
      <c r="F100" s="19">
        <v>2</v>
      </c>
      <c r="G100" s="19">
        <v>2</v>
      </c>
      <c r="H100" s="19">
        <v>2</v>
      </c>
      <c r="I100" s="19">
        <v>2</v>
      </c>
      <c r="J100" s="19">
        <v>2</v>
      </c>
      <c r="K100" s="19">
        <v>2</v>
      </c>
      <c r="L100" s="14" t="s">
        <v>200</v>
      </c>
    </row>
    <row r="101" spans="1:12" ht="58.8" customHeight="1">
      <c r="A101" s="1">
        <v>28774</v>
      </c>
      <c r="B101" s="5">
        <v>97</v>
      </c>
      <c r="C101" s="10" t="s">
        <v>102</v>
      </c>
      <c r="D101" s="7" t="s">
        <v>22</v>
      </c>
      <c r="E101" s="19">
        <v>2</v>
      </c>
      <c r="F101" s="19">
        <v>2</v>
      </c>
      <c r="G101" s="19">
        <v>2</v>
      </c>
      <c r="H101" s="19">
        <v>2</v>
      </c>
      <c r="I101" s="19">
        <v>2</v>
      </c>
      <c r="J101" s="19">
        <v>2</v>
      </c>
      <c r="K101" s="19">
        <v>2</v>
      </c>
      <c r="L101" s="14" t="s">
        <v>200</v>
      </c>
    </row>
    <row r="102" spans="1:12" ht="27.6">
      <c r="A102" s="1">
        <v>28775</v>
      </c>
      <c r="B102" s="5">
        <v>98</v>
      </c>
      <c r="C102" s="6" t="s">
        <v>103</v>
      </c>
      <c r="D102" s="7"/>
      <c r="E102" s="18"/>
      <c r="F102" s="18"/>
      <c r="G102" s="18"/>
      <c r="H102" s="18"/>
      <c r="I102" s="18"/>
      <c r="J102" s="18"/>
      <c r="K102" s="18"/>
      <c r="L102" s="9"/>
    </row>
    <row r="103" spans="1:12" ht="49.8" customHeight="1">
      <c r="A103" s="1">
        <v>28776</v>
      </c>
      <c r="B103" s="5">
        <v>99</v>
      </c>
      <c r="C103" s="10" t="s">
        <v>104</v>
      </c>
      <c r="D103" s="7" t="s">
        <v>24</v>
      </c>
      <c r="E103" s="17">
        <f t="shared" ref="E103:K103" si="23">IF(E167=0,,E105/(E167*10))</f>
        <v>42.501706272879566</v>
      </c>
      <c r="F103" s="17">
        <f t="shared" si="23"/>
        <v>57.605805624198446</v>
      </c>
      <c r="G103" s="17">
        <f t="shared" si="23"/>
        <v>50.359258792386235</v>
      </c>
      <c r="H103" s="17">
        <f t="shared" si="23"/>
        <v>52.995464780692018</v>
      </c>
      <c r="I103" s="17">
        <f t="shared" si="23"/>
        <v>55.863675527331907</v>
      </c>
      <c r="J103" s="17">
        <f t="shared" si="23"/>
        <v>59.558894346527978</v>
      </c>
      <c r="K103" s="17">
        <f t="shared" si="23"/>
        <v>63.250951797122021</v>
      </c>
      <c r="L103" s="9"/>
    </row>
    <row r="104" spans="1:12">
      <c r="A104" s="1">
        <v>28777</v>
      </c>
      <c r="B104" s="5">
        <v>100</v>
      </c>
      <c r="C104" s="10" t="s">
        <v>20</v>
      </c>
      <c r="D104" s="7"/>
      <c r="E104" s="18"/>
      <c r="F104" s="18"/>
      <c r="G104" s="18"/>
      <c r="H104" s="18"/>
      <c r="I104" s="18"/>
      <c r="J104" s="18"/>
      <c r="K104" s="18"/>
      <c r="L104" s="9"/>
    </row>
    <row r="105" spans="1:12" ht="48.6" customHeight="1">
      <c r="A105" s="1">
        <v>28778</v>
      </c>
      <c r="B105" s="5">
        <v>101</v>
      </c>
      <c r="C105" s="10" t="s">
        <v>105</v>
      </c>
      <c r="D105" s="7" t="s">
        <v>26</v>
      </c>
      <c r="E105" s="19">
        <v>13700</v>
      </c>
      <c r="F105" s="19">
        <v>18416</v>
      </c>
      <c r="G105" s="19">
        <v>15980</v>
      </c>
      <c r="H105" s="19">
        <v>16710</v>
      </c>
      <c r="I105" s="19">
        <v>17506</v>
      </c>
      <c r="J105" s="19">
        <v>18552</v>
      </c>
      <c r="K105" s="19">
        <v>19604</v>
      </c>
      <c r="L105" s="12"/>
    </row>
    <row r="106" spans="1:12" ht="72.599999999999994" customHeight="1">
      <c r="A106" s="1">
        <v>28779</v>
      </c>
      <c r="B106" s="5">
        <v>102</v>
      </c>
      <c r="C106" s="10" t="s">
        <v>106</v>
      </c>
      <c r="D106" s="7" t="s">
        <v>24</v>
      </c>
      <c r="E106" s="17">
        <f t="shared" ref="E106:K106" si="24">IF(E69=0,,E108/E69*100)</f>
        <v>159.55441302485005</v>
      </c>
      <c r="F106" s="17">
        <f t="shared" si="24"/>
        <v>161.81581233709818</v>
      </c>
      <c r="G106" s="17">
        <f t="shared" si="24"/>
        <v>177.64893133242384</v>
      </c>
      <c r="H106" s="17">
        <f>IF(H69=0,,H108/H69*100)</f>
        <v>170.19099590723056</v>
      </c>
      <c r="I106" s="17">
        <f t="shared" si="24"/>
        <v>176.05633802816902</v>
      </c>
      <c r="J106" s="17">
        <f t="shared" si="24"/>
        <v>182.69230769230768</v>
      </c>
      <c r="K106" s="17">
        <f t="shared" si="24"/>
        <v>189.65517241379311</v>
      </c>
      <c r="L106" s="23" t="s">
        <v>208</v>
      </c>
    </row>
    <row r="107" spans="1:12">
      <c r="A107" s="1">
        <v>28780</v>
      </c>
      <c r="B107" s="5">
        <v>103</v>
      </c>
      <c r="C107" s="10" t="s">
        <v>20</v>
      </c>
      <c r="D107" s="7"/>
      <c r="E107" s="18"/>
      <c r="F107" s="18"/>
      <c r="G107" s="18"/>
      <c r="H107" s="18"/>
      <c r="I107" s="18"/>
      <c r="J107" s="18"/>
      <c r="K107" s="18"/>
      <c r="L107" s="9"/>
    </row>
    <row r="108" spans="1:12" ht="46.8" customHeight="1">
      <c r="A108" s="1">
        <v>28781</v>
      </c>
      <c r="B108" s="5">
        <v>104</v>
      </c>
      <c r="C108" s="10" t="s">
        <v>107</v>
      </c>
      <c r="D108" s="7" t="s">
        <v>26</v>
      </c>
      <c r="E108" s="19">
        <v>7448</v>
      </c>
      <c r="F108" s="19">
        <v>7450</v>
      </c>
      <c r="G108" s="19">
        <v>7813</v>
      </c>
      <c r="H108" s="19">
        <v>7485</v>
      </c>
      <c r="I108" s="19">
        <v>7500</v>
      </c>
      <c r="J108" s="19">
        <v>7600</v>
      </c>
      <c r="K108" s="19">
        <v>7700</v>
      </c>
      <c r="L108" s="14" t="s">
        <v>207</v>
      </c>
    </row>
    <row r="109" spans="1:12" ht="31.2" customHeight="1">
      <c r="A109" s="1">
        <v>28782</v>
      </c>
      <c r="B109" s="5">
        <v>105</v>
      </c>
      <c r="C109" s="6" t="s">
        <v>108</v>
      </c>
      <c r="D109" s="7"/>
      <c r="E109" s="18"/>
      <c r="F109" s="18"/>
      <c r="G109" s="18"/>
      <c r="H109" s="18"/>
      <c r="I109" s="18"/>
      <c r="J109" s="18"/>
      <c r="K109" s="18"/>
      <c r="L109" s="9"/>
    </row>
    <row r="110" spans="1:12" ht="46.8" customHeight="1">
      <c r="A110" s="1">
        <v>28783</v>
      </c>
      <c r="B110" s="5">
        <v>106</v>
      </c>
      <c r="C110" s="10" t="s">
        <v>109</v>
      </c>
      <c r="D110" s="7" t="s">
        <v>110</v>
      </c>
      <c r="E110" s="17">
        <f t="shared" ref="E110:K110" si="25">IF(E167=0,,E113/E167/1000)</f>
        <v>31.004898554321525</v>
      </c>
      <c r="F110" s="17">
        <f>IF(F167=0,,F113/F167/1000)</f>
        <v>31.404110231787044</v>
      </c>
      <c r="G110" s="17">
        <f t="shared" si="25"/>
        <v>31.703012731627378</v>
      </c>
      <c r="H110" s="17">
        <f>IF(H167=0,,H113/H167/1000)</f>
        <v>32.40549395832673</v>
      </c>
      <c r="I110" s="17">
        <f t="shared" si="25"/>
        <v>32.622064332897217</v>
      </c>
      <c r="J110" s="17">
        <f t="shared" si="25"/>
        <v>32.835006902308258</v>
      </c>
      <c r="K110" s="17">
        <f t="shared" si="25"/>
        <v>33.01534587339485</v>
      </c>
      <c r="L110" s="24"/>
    </row>
    <row r="111" spans="1:12" ht="61.2" customHeight="1">
      <c r="A111" s="1">
        <v>28784</v>
      </c>
      <c r="B111" s="5">
        <v>107</v>
      </c>
      <c r="C111" s="10" t="s">
        <v>111</v>
      </c>
      <c r="D111" s="7" t="s">
        <v>110</v>
      </c>
      <c r="E111" s="17">
        <f t="shared" ref="E111:K111" si="26">IF(E167=0,,E114/E167/1000)</f>
        <v>1.1707513805298753</v>
      </c>
      <c r="F111" s="17">
        <f>IF(F167=0,,F114/F167/1000)</f>
        <v>0.87106259188588941</v>
      </c>
      <c r="G111" s="17">
        <f t="shared" si="26"/>
        <v>0.55001260557166265</v>
      </c>
      <c r="H111" s="17">
        <f t="shared" si="26"/>
        <v>0.98699692366242742</v>
      </c>
      <c r="I111" s="17">
        <f>IF(I167=0,,I114/I167/1000)</f>
        <v>0.16753358649519737</v>
      </c>
      <c r="J111" s="17">
        <f t="shared" si="26"/>
        <v>0.16051879675109956</v>
      </c>
      <c r="K111" s="17">
        <f t="shared" si="26"/>
        <v>0.48396463831709363</v>
      </c>
      <c r="L111" s="9"/>
    </row>
    <row r="112" spans="1:12">
      <c r="A112" s="1">
        <v>28785</v>
      </c>
      <c r="B112" s="5">
        <v>108</v>
      </c>
      <c r="C112" s="10" t="s">
        <v>20</v>
      </c>
      <c r="D112" s="7"/>
      <c r="E112" s="18"/>
      <c r="F112" s="18"/>
      <c r="G112" s="18"/>
      <c r="H112" s="18"/>
      <c r="I112" s="18"/>
      <c r="J112" s="18"/>
      <c r="K112" s="18"/>
      <c r="L112" s="9"/>
    </row>
    <row r="113" spans="1:12" ht="157.80000000000001" customHeight="1">
      <c r="A113" s="1">
        <v>28786</v>
      </c>
      <c r="B113" s="5">
        <v>109</v>
      </c>
      <c r="C113" s="10" t="s">
        <v>202</v>
      </c>
      <c r="D113" s="7" t="s">
        <v>110</v>
      </c>
      <c r="E113" s="19">
        <v>999411.9</v>
      </c>
      <c r="F113" s="19">
        <v>1003958</v>
      </c>
      <c r="G113" s="19">
        <v>1006000</v>
      </c>
      <c r="H113" s="19">
        <v>1021777.6300000001</v>
      </c>
      <c r="I113" s="19">
        <v>1022277.63</v>
      </c>
      <c r="J113" s="19">
        <v>1022777.63</v>
      </c>
      <c r="K113" s="19">
        <v>1023277.63</v>
      </c>
      <c r="L113" s="12"/>
    </row>
    <row r="114" spans="1:12" ht="157.19999999999999" customHeight="1">
      <c r="A114" s="1">
        <v>28787</v>
      </c>
      <c r="B114" s="5">
        <v>110</v>
      </c>
      <c r="C114" s="10" t="s">
        <v>112</v>
      </c>
      <c r="D114" s="7" t="s">
        <v>110</v>
      </c>
      <c r="E114" s="19">
        <v>37738</v>
      </c>
      <c r="F114" s="19">
        <v>27847</v>
      </c>
      <c r="G114" s="19">
        <v>17453</v>
      </c>
      <c r="H114" s="19">
        <v>31121</v>
      </c>
      <c r="I114" s="19">
        <v>5250</v>
      </c>
      <c r="J114" s="19">
        <v>5000</v>
      </c>
      <c r="K114" s="19">
        <v>15000</v>
      </c>
      <c r="L114" s="14" t="s">
        <v>209</v>
      </c>
    </row>
    <row r="115" spans="1:12" ht="63.6" customHeight="1">
      <c r="A115" s="1">
        <v>28788</v>
      </c>
      <c r="B115" s="5">
        <v>111</v>
      </c>
      <c r="C115" s="10" t="s">
        <v>113</v>
      </c>
      <c r="D115" s="7" t="s">
        <v>34</v>
      </c>
      <c r="E115" s="17">
        <f t="shared" ref="E115:K115" si="27">IF(E167=0,,E119/E167*10)</f>
        <v>23.99950362970776</v>
      </c>
      <c r="F115" s="17">
        <f>IF(F167=0,,F119/F167*10)</f>
        <v>17.867308955550691</v>
      </c>
      <c r="G115" s="17">
        <f>IF(G167=0,,G119/G167*10)</f>
        <v>12.359763015252742</v>
      </c>
      <c r="H115" s="17">
        <f>IF(H167=0,,H119/H167*10)</f>
        <v>7.1802353239668903</v>
      </c>
      <c r="I115" s="17">
        <f t="shared" si="27"/>
        <v>7.0204550531320811</v>
      </c>
      <c r="J115" s="17">
        <f t="shared" si="27"/>
        <v>7.0628270570483798</v>
      </c>
      <c r="K115" s="17">
        <f t="shared" si="27"/>
        <v>7.0981480286507068</v>
      </c>
      <c r="L115" s="13"/>
    </row>
    <row r="116" spans="1:12">
      <c r="A116" s="1">
        <v>28789</v>
      </c>
      <c r="B116" s="5">
        <v>112</v>
      </c>
      <c r="C116" s="10" t="s">
        <v>114</v>
      </c>
      <c r="D116" s="7"/>
      <c r="E116" s="18"/>
      <c r="F116" s="18"/>
      <c r="G116" s="18"/>
      <c r="H116" s="18"/>
      <c r="I116" s="18"/>
      <c r="J116" s="18"/>
      <c r="K116" s="18"/>
      <c r="L116" s="9"/>
    </row>
    <row r="117" spans="1:12" ht="70.8" customHeight="1">
      <c r="A117" s="1">
        <v>28790</v>
      </c>
      <c r="B117" s="5">
        <v>113</v>
      </c>
      <c r="C117" s="10" t="s">
        <v>115</v>
      </c>
      <c r="D117" s="7" t="s">
        <v>34</v>
      </c>
      <c r="E117" s="17">
        <f t="shared" ref="E117:K117" si="28">IF(E167=0,,E120/E167*10)</f>
        <v>0.62666749395048704</v>
      </c>
      <c r="F117" s="17">
        <f>IF(F167=0,,F120/F167*10)</f>
        <v>2.8746598267071222</v>
      </c>
      <c r="G117" s="17">
        <f t="shared" si="28"/>
        <v>3.9770578595739319</v>
      </c>
      <c r="H117" s="17">
        <f>IF(H167=0,,H120/H167*10)</f>
        <v>1.0465890710729124</v>
      </c>
      <c r="I117" s="17">
        <f t="shared" si="28"/>
        <v>0.95733477997255634</v>
      </c>
      <c r="J117" s="17">
        <f t="shared" si="28"/>
        <v>0.96311278050659732</v>
      </c>
      <c r="K117" s="17">
        <f t="shared" si="28"/>
        <v>0.96792927663418726</v>
      </c>
      <c r="L117" s="13"/>
    </row>
    <row r="118" spans="1:12">
      <c r="A118" s="1">
        <v>28791</v>
      </c>
      <c r="B118" s="5">
        <v>114</v>
      </c>
      <c r="C118" s="10" t="s">
        <v>20</v>
      </c>
      <c r="D118" s="7"/>
      <c r="E118" s="18"/>
      <c r="F118" s="18"/>
      <c r="G118" s="18"/>
      <c r="H118" s="18"/>
      <c r="I118" s="18"/>
      <c r="J118" s="18"/>
      <c r="K118" s="18"/>
      <c r="L118" s="9"/>
    </row>
    <row r="119" spans="1:12" ht="41.4">
      <c r="A119" s="1">
        <v>28792</v>
      </c>
      <c r="B119" s="5">
        <v>115</v>
      </c>
      <c r="C119" s="10" t="s">
        <v>116</v>
      </c>
      <c r="D119" s="7" t="s">
        <v>34</v>
      </c>
      <c r="E119" s="19">
        <v>77.36</v>
      </c>
      <c r="F119" s="19">
        <v>57.120000000000005</v>
      </c>
      <c r="G119" s="19">
        <v>39.22</v>
      </c>
      <c r="H119" s="19">
        <v>22.64</v>
      </c>
      <c r="I119" s="19">
        <v>22</v>
      </c>
      <c r="J119" s="19">
        <v>22</v>
      </c>
      <c r="K119" s="19">
        <v>22</v>
      </c>
      <c r="L119" s="12"/>
    </row>
    <row r="120" spans="1:12" ht="87.6" customHeight="1">
      <c r="A120" s="1">
        <v>28793</v>
      </c>
      <c r="B120" s="5">
        <v>116</v>
      </c>
      <c r="C120" s="10" t="s">
        <v>117</v>
      </c>
      <c r="D120" s="7" t="s">
        <v>34</v>
      </c>
      <c r="E120" s="19">
        <v>2.02</v>
      </c>
      <c r="F120" s="19">
        <v>9.19</v>
      </c>
      <c r="G120" s="19">
        <v>12.620000000000001</v>
      </c>
      <c r="H120" s="19">
        <v>3.3</v>
      </c>
      <c r="I120" s="19">
        <v>3</v>
      </c>
      <c r="J120" s="19">
        <v>3</v>
      </c>
      <c r="K120" s="19">
        <v>3</v>
      </c>
      <c r="L120" s="12"/>
    </row>
    <row r="121" spans="1:12" s="26" customFormat="1" ht="144" customHeight="1">
      <c r="A121" s="1">
        <v>28794</v>
      </c>
      <c r="B121" s="5">
        <v>117</v>
      </c>
      <c r="C121" s="10" t="s">
        <v>201</v>
      </c>
      <c r="D121" s="7"/>
      <c r="E121" s="30"/>
      <c r="F121" s="30"/>
      <c r="G121" s="30"/>
      <c r="H121" s="19"/>
      <c r="I121" s="19"/>
      <c r="J121" s="19"/>
      <c r="K121" s="19"/>
      <c r="L121" s="12"/>
    </row>
    <row r="122" spans="1:12" s="26" customFormat="1" ht="31.8" customHeight="1">
      <c r="A122" s="1">
        <v>28795</v>
      </c>
      <c r="B122" s="5">
        <v>118</v>
      </c>
      <c r="C122" s="10" t="s">
        <v>118</v>
      </c>
      <c r="D122" s="7" t="s">
        <v>110</v>
      </c>
      <c r="E122" s="19">
        <v>0.63</v>
      </c>
      <c r="F122" s="19">
        <v>2232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2"/>
    </row>
    <row r="123" spans="1:12" s="26" customFormat="1" ht="31.2" customHeight="1">
      <c r="A123" s="1">
        <v>28796</v>
      </c>
      <c r="B123" s="5">
        <v>119</v>
      </c>
      <c r="C123" s="10" t="s">
        <v>119</v>
      </c>
      <c r="D123" s="7" t="s">
        <v>110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2"/>
    </row>
    <row r="124" spans="1:12" ht="27.6">
      <c r="A124" s="1">
        <v>28797</v>
      </c>
      <c r="B124" s="5">
        <v>120</v>
      </c>
      <c r="C124" s="6" t="s">
        <v>120</v>
      </c>
      <c r="D124" s="7"/>
      <c r="E124" s="18"/>
      <c r="F124" s="18"/>
      <c r="G124" s="18"/>
      <c r="H124" s="18"/>
      <c r="I124" s="18"/>
      <c r="J124" s="18"/>
      <c r="K124" s="18"/>
      <c r="L124" s="9"/>
    </row>
    <row r="125" spans="1:12" ht="144.6" customHeight="1">
      <c r="A125" s="1">
        <v>28798</v>
      </c>
      <c r="B125" s="5">
        <v>121</v>
      </c>
      <c r="C125" s="10" t="s">
        <v>121</v>
      </c>
      <c r="D125" s="7" t="s">
        <v>24</v>
      </c>
      <c r="E125" s="17">
        <f t="shared" ref="E125:K125" si="29">IF(E128=0,,E127/E128*100)</f>
        <v>100</v>
      </c>
      <c r="F125" s="17">
        <f>IF(F128=0,,F127/F128*100)</f>
        <v>100</v>
      </c>
      <c r="G125" s="17">
        <f t="shared" si="29"/>
        <v>100</v>
      </c>
      <c r="H125" s="17">
        <f>IF(H128=0,,H127/H128*100)</f>
        <v>100</v>
      </c>
      <c r="I125" s="17">
        <f t="shared" si="29"/>
        <v>100</v>
      </c>
      <c r="J125" s="17">
        <f t="shared" si="29"/>
        <v>100</v>
      </c>
      <c r="K125" s="17">
        <f t="shared" si="29"/>
        <v>100</v>
      </c>
      <c r="L125" s="9"/>
    </row>
    <row r="126" spans="1:12">
      <c r="A126" s="1">
        <v>28799</v>
      </c>
      <c r="B126" s="5">
        <v>122</v>
      </c>
      <c r="C126" s="10" t="s">
        <v>20</v>
      </c>
      <c r="D126" s="7"/>
      <c r="E126" s="18"/>
      <c r="F126" s="18"/>
      <c r="G126" s="18"/>
      <c r="H126" s="18"/>
      <c r="I126" s="18"/>
      <c r="J126" s="18"/>
      <c r="K126" s="18"/>
      <c r="L126" s="9"/>
    </row>
    <row r="127" spans="1:12" ht="73.8" customHeight="1">
      <c r="A127" s="1">
        <v>28800</v>
      </c>
      <c r="B127" s="5">
        <v>123</v>
      </c>
      <c r="C127" s="10" t="s">
        <v>122</v>
      </c>
      <c r="D127" s="7" t="s">
        <v>22</v>
      </c>
      <c r="E127" s="19">
        <v>725</v>
      </c>
      <c r="F127" s="19">
        <v>725</v>
      </c>
      <c r="G127" s="19">
        <v>727</v>
      </c>
      <c r="H127" s="19">
        <v>604</v>
      </c>
      <c r="I127" s="19">
        <v>604</v>
      </c>
      <c r="J127" s="19">
        <v>604</v>
      </c>
      <c r="K127" s="19">
        <v>604</v>
      </c>
      <c r="L127" s="12"/>
    </row>
    <row r="128" spans="1:12" ht="73.8" customHeight="1">
      <c r="A128" s="1">
        <v>28801</v>
      </c>
      <c r="B128" s="5">
        <v>124</v>
      </c>
      <c r="C128" s="10" t="s">
        <v>123</v>
      </c>
      <c r="D128" s="7" t="s">
        <v>22</v>
      </c>
      <c r="E128" s="19">
        <v>725</v>
      </c>
      <c r="F128" s="19">
        <v>725</v>
      </c>
      <c r="G128" s="19">
        <v>727</v>
      </c>
      <c r="H128" s="19">
        <v>604</v>
      </c>
      <c r="I128" s="19">
        <v>604</v>
      </c>
      <c r="J128" s="19">
        <v>604</v>
      </c>
      <c r="K128" s="19">
        <v>604</v>
      </c>
      <c r="L128" s="12"/>
    </row>
    <row r="129" spans="1:12" ht="331.2">
      <c r="A129" s="1">
        <v>28802</v>
      </c>
      <c r="B129" s="5">
        <v>125</v>
      </c>
      <c r="C129" s="10" t="s">
        <v>210</v>
      </c>
      <c r="D129" s="7" t="s">
        <v>24</v>
      </c>
      <c r="E129" s="17">
        <f t="shared" ref="E129:K129" si="30">IF(E132=0,,E131/E132*100)</f>
        <v>93.75</v>
      </c>
      <c r="F129" s="17">
        <f>IF(F132=0,,F131/F132*100)</f>
        <v>93.75</v>
      </c>
      <c r="G129" s="17">
        <f>IF(G132=0,,G131/G132*100)</f>
        <v>93.333333333333329</v>
      </c>
      <c r="H129" s="17">
        <f t="shared" si="30"/>
        <v>93.333333333333329</v>
      </c>
      <c r="I129" s="17">
        <f t="shared" si="30"/>
        <v>93.333333333333329</v>
      </c>
      <c r="J129" s="17">
        <f t="shared" si="30"/>
        <v>93.333333333333329</v>
      </c>
      <c r="K129" s="17">
        <f t="shared" si="30"/>
        <v>93.333333333333329</v>
      </c>
      <c r="L129" s="9"/>
    </row>
    <row r="130" spans="1:12">
      <c r="A130" s="1">
        <v>28803</v>
      </c>
      <c r="B130" s="5">
        <v>126</v>
      </c>
      <c r="C130" s="10" t="s">
        <v>20</v>
      </c>
      <c r="D130" s="7"/>
      <c r="E130" s="18"/>
      <c r="F130" s="18"/>
      <c r="G130" s="18"/>
      <c r="H130" s="18"/>
      <c r="I130" s="18"/>
      <c r="J130" s="18"/>
      <c r="K130" s="18"/>
      <c r="L130" s="9"/>
    </row>
    <row r="131" spans="1:12" ht="130.19999999999999" customHeight="1">
      <c r="A131" s="1">
        <v>28804</v>
      </c>
      <c r="B131" s="5">
        <v>127</v>
      </c>
      <c r="C131" s="10" t="s">
        <v>124</v>
      </c>
      <c r="D131" s="7" t="s">
        <v>22</v>
      </c>
      <c r="E131" s="19">
        <v>15</v>
      </c>
      <c r="F131" s="19">
        <v>15</v>
      </c>
      <c r="G131" s="19">
        <v>14</v>
      </c>
      <c r="H131" s="19">
        <v>14</v>
      </c>
      <c r="I131" s="19">
        <v>14</v>
      </c>
      <c r="J131" s="19">
        <v>14</v>
      </c>
      <c r="K131" s="19">
        <v>14</v>
      </c>
      <c r="L131" s="12"/>
    </row>
    <row r="132" spans="1:12" ht="85.8" customHeight="1">
      <c r="A132" s="1">
        <v>28805</v>
      </c>
      <c r="B132" s="5">
        <v>128</v>
      </c>
      <c r="C132" s="10" t="s">
        <v>125</v>
      </c>
      <c r="D132" s="7" t="s">
        <v>22</v>
      </c>
      <c r="E132" s="19">
        <v>16</v>
      </c>
      <c r="F132" s="19">
        <v>16</v>
      </c>
      <c r="G132" s="19">
        <v>15</v>
      </c>
      <c r="H132" s="19">
        <v>15</v>
      </c>
      <c r="I132" s="19">
        <v>15</v>
      </c>
      <c r="J132" s="19">
        <v>15</v>
      </c>
      <c r="K132" s="19">
        <v>15</v>
      </c>
      <c r="L132" s="12"/>
    </row>
    <row r="133" spans="1:12" ht="87" customHeight="1">
      <c r="A133" s="1">
        <v>28806</v>
      </c>
      <c r="B133" s="5">
        <v>129</v>
      </c>
      <c r="C133" s="10" t="s">
        <v>126</v>
      </c>
      <c r="D133" s="7" t="s">
        <v>24</v>
      </c>
      <c r="E133" s="17">
        <f>IF(E136=0,,E135/E136*100)</f>
        <v>99.220272904483437</v>
      </c>
      <c r="F133" s="17">
        <f>IF(F136=0,,F135/F136*100)</f>
        <v>99.227799227799224</v>
      </c>
      <c r="G133" s="17">
        <f>IF(G136=0,,G135/G136*100)</f>
        <v>99.227799227799224</v>
      </c>
      <c r="H133" s="17">
        <f>IF(H136=0,,H135/H136*100)</f>
        <v>99.417475728155338</v>
      </c>
      <c r="I133" s="17">
        <f t="shared" ref="I133:K133" si="31">IF(I136=0,,I135/I136*100)</f>
        <v>99.417475728155338</v>
      </c>
      <c r="J133" s="17">
        <f t="shared" si="31"/>
        <v>99.417475728155338</v>
      </c>
      <c r="K133" s="17">
        <f t="shared" si="31"/>
        <v>99.417475728155338</v>
      </c>
      <c r="L133" s="9"/>
    </row>
    <row r="134" spans="1:12">
      <c r="A134" s="1">
        <v>28807</v>
      </c>
      <c r="B134" s="5">
        <v>130</v>
      </c>
      <c r="C134" s="10" t="s">
        <v>20</v>
      </c>
      <c r="D134" s="7"/>
      <c r="E134" s="18"/>
      <c r="F134" s="18"/>
      <c r="G134" s="18"/>
      <c r="H134" s="18"/>
      <c r="I134" s="18"/>
      <c r="J134" s="18"/>
      <c r="K134" s="18"/>
      <c r="L134" s="9"/>
    </row>
    <row r="135" spans="1:12" ht="151.80000000000001">
      <c r="A135" s="1">
        <v>28808</v>
      </c>
      <c r="B135" s="5">
        <v>131</v>
      </c>
      <c r="C135" s="10" t="s">
        <v>203</v>
      </c>
      <c r="D135" s="7" t="s">
        <v>22</v>
      </c>
      <c r="E135" s="19">
        <v>509</v>
      </c>
      <c r="F135" s="19">
        <v>514</v>
      </c>
      <c r="G135" s="19">
        <v>514</v>
      </c>
      <c r="H135" s="19">
        <v>512</v>
      </c>
      <c r="I135" s="19">
        <v>512</v>
      </c>
      <c r="J135" s="19">
        <v>512</v>
      </c>
      <c r="K135" s="19">
        <v>512</v>
      </c>
      <c r="L135" s="12"/>
    </row>
    <row r="136" spans="1:12" ht="41.4">
      <c r="A136" s="1">
        <v>28809</v>
      </c>
      <c r="B136" s="5">
        <v>132</v>
      </c>
      <c r="C136" s="10" t="s">
        <v>127</v>
      </c>
      <c r="D136" s="7" t="s">
        <v>22</v>
      </c>
      <c r="E136" s="19">
        <v>513</v>
      </c>
      <c r="F136" s="19">
        <v>518</v>
      </c>
      <c r="G136" s="19">
        <v>518</v>
      </c>
      <c r="H136" s="19">
        <v>515</v>
      </c>
      <c r="I136" s="19">
        <v>515</v>
      </c>
      <c r="J136" s="19">
        <v>515</v>
      </c>
      <c r="K136" s="19">
        <v>515</v>
      </c>
      <c r="L136" s="12"/>
    </row>
    <row r="137" spans="1:12" ht="114" customHeight="1">
      <c r="A137" s="1">
        <v>28810</v>
      </c>
      <c r="B137" s="5">
        <v>133</v>
      </c>
      <c r="C137" s="10" t="s">
        <v>128</v>
      </c>
      <c r="D137" s="7" t="s">
        <v>24</v>
      </c>
      <c r="E137" s="17">
        <f t="shared" ref="E137:K137" si="32">IF(E140=0,,E139/E140*100)</f>
        <v>10.130718954248366</v>
      </c>
      <c r="F137" s="17">
        <f>IF(F140=0,,F139/F140*100)</f>
        <v>12.762762762762764</v>
      </c>
      <c r="G137" s="17">
        <f t="shared" si="32"/>
        <v>25.563909774436087</v>
      </c>
      <c r="H137" s="17">
        <f>IF(H140=0,,H139/H140*100)</f>
        <v>23.737373737373737</v>
      </c>
      <c r="I137" s="17">
        <f t="shared" si="32"/>
        <v>27.108433734939759</v>
      </c>
      <c r="J137" s="17">
        <f t="shared" si="32"/>
        <v>30.726256983240223</v>
      </c>
      <c r="K137" s="17">
        <f t="shared" si="32"/>
        <v>30.726256983240223</v>
      </c>
      <c r="L137" s="9"/>
    </row>
    <row r="138" spans="1:12">
      <c r="A138" s="1">
        <v>28811</v>
      </c>
      <c r="B138" s="5">
        <v>134</v>
      </c>
      <c r="C138" s="10" t="s">
        <v>20</v>
      </c>
      <c r="D138" s="7"/>
      <c r="E138" s="18"/>
      <c r="F138" s="18"/>
      <c r="G138" s="18"/>
      <c r="H138" s="18"/>
      <c r="I138" s="18"/>
      <c r="J138" s="18"/>
      <c r="K138" s="18"/>
      <c r="L138" s="9"/>
    </row>
    <row r="139" spans="1:12" ht="103.8" customHeight="1">
      <c r="A139" s="1">
        <v>28812</v>
      </c>
      <c r="B139" s="5">
        <v>135</v>
      </c>
      <c r="C139" s="10" t="s">
        <v>129</v>
      </c>
      <c r="D139" s="7" t="s">
        <v>26</v>
      </c>
      <c r="E139" s="19">
        <v>62</v>
      </c>
      <c r="F139" s="19">
        <v>85</v>
      </c>
      <c r="G139" s="19">
        <v>68</v>
      </c>
      <c r="H139" s="19">
        <v>47</v>
      </c>
      <c r="I139" s="19">
        <f>35+2+6+2</f>
        <v>45</v>
      </c>
      <c r="J139" s="19">
        <f>38+7+6+2+2</f>
        <v>55</v>
      </c>
      <c r="K139" s="19">
        <f>38+7+6+2+2</f>
        <v>55</v>
      </c>
      <c r="L139" s="32" t="s">
        <v>213</v>
      </c>
    </row>
    <row r="140" spans="1:12" ht="60.6" customHeight="1">
      <c r="A140" s="1">
        <v>28813</v>
      </c>
      <c r="B140" s="5">
        <v>136</v>
      </c>
      <c r="C140" s="10" t="s">
        <v>130</v>
      </c>
      <c r="D140" s="7" t="s">
        <v>26</v>
      </c>
      <c r="E140" s="19">
        <v>612</v>
      </c>
      <c r="F140" s="19">
        <v>666</v>
      </c>
      <c r="G140" s="19">
        <v>266</v>
      </c>
      <c r="H140" s="19">
        <f>198</f>
        <v>198</v>
      </c>
      <c r="I140" s="19">
        <v>166</v>
      </c>
      <c r="J140" s="19">
        <v>179</v>
      </c>
      <c r="K140" s="19">
        <v>179</v>
      </c>
      <c r="L140" s="33"/>
    </row>
    <row r="141" spans="1:12" ht="31.8" customHeight="1">
      <c r="A141" s="1">
        <v>28814</v>
      </c>
      <c r="B141" s="5">
        <v>137</v>
      </c>
      <c r="C141" s="6" t="s">
        <v>131</v>
      </c>
      <c r="D141" s="7"/>
      <c r="E141" s="18"/>
      <c r="F141" s="18"/>
      <c r="G141" s="18"/>
      <c r="H141" s="18"/>
      <c r="I141" s="18"/>
      <c r="J141" s="18"/>
      <c r="K141" s="18"/>
      <c r="L141" s="24"/>
    </row>
    <row r="142" spans="1:12" s="26" customFormat="1" ht="129.6" customHeight="1">
      <c r="A142" s="25">
        <v>28815</v>
      </c>
      <c r="B142" s="5">
        <v>138</v>
      </c>
      <c r="C142" s="10" t="s">
        <v>132</v>
      </c>
      <c r="D142" s="7" t="s">
        <v>24</v>
      </c>
      <c r="E142" s="17">
        <f t="shared" ref="E142:K142" si="33">IF(E145=0,,E144/E145*100)</f>
        <v>92.850183463630927</v>
      </c>
      <c r="F142" s="17">
        <f>IF(F145=0,,F144/F145*100)</f>
        <v>90.214867724774166</v>
      </c>
      <c r="G142" s="17">
        <f t="shared" si="33"/>
        <v>91.973017761048681</v>
      </c>
      <c r="H142" s="17">
        <f t="shared" si="33"/>
        <v>93.518313103754267</v>
      </c>
      <c r="I142" s="17">
        <f t="shared" si="33"/>
        <v>99.777782339952111</v>
      </c>
      <c r="J142" s="17">
        <f t="shared" si="33"/>
        <v>100.11345847171178</v>
      </c>
      <c r="K142" s="17">
        <f t="shared" si="33"/>
        <v>100</v>
      </c>
      <c r="L142" s="28"/>
    </row>
    <row r="143" spans="1:12">
      <c r="A143" s="1">
        <v>28816</v>
      </c>
      <c r="B143" s="5">
        <v>139</v>
      </c>
      <c r="C143" s="10" t="s">
        <v>20</v>
      </c>
      <c r="D143" s="7"/>
      <c r="E143" s="18"/>
      <c r="F143" s="18"/>
      <c r="G143" s="18"/>
      <c r="H143" s="18"/>
      <c r="I143" s="18"/>
      <c r="J143" s="18"/>
      <c r="K143" s="18"/>
      <c r="L143" s="28"/>
    </row>
    <row r="144" spans="1:12" s="26" customFormat="1" ht="127.2" customHeight="1">
      <c r="A144" s="25">
        <v>28817</v>
      </c>
      <c r="B144" s="5">
        <v>140</v>
      </c>
      <c r="C144" s="10" t="s">
        <v>133</v>
      </c>
      <c r="D144" s="7" t="s">
        <v>134</v>
      </c>
      <c r="E144" s="36">
        <v>2546512.4</v>
      </c>
      <c r="F144" s="36">
        <v>3214273.01</v>
      </c>
      <c r="G144" s="36">
        <v>3293500.67</v>
      </c>
      <c r="H144" s="36">
        <v>3390043.9</v>
      </c>
      <c r="I144" s="36">
        <v>3512428.65</v>
      </c>
      <c r="J144" s="36">
        <v>3529519.02</v>
      </c>
      <c r="K144" s="36">
        <v>3681086.6</v>
      </c>
      <c r="L144" s="29"/>
    </row>
    <row r="145" spans="1:12" s="26" customFormat="1" ht="57.6" customHeight="1">
      <c r="A145" s="25">
        <v>28818</v>
      </c>
      <c r="B145" s="5">
        <v>141</v>
      </c>
      <c r="C145" s="10" t="s">
        <v>135</v>
      </c>
      <c r="D145" s="7" t="s">
        <v>134</v>
      </c>
      <c r="E145" s="19">
        <v>2742603.52</v>
      </c>
      <c r="F145" s="19">
        <v>3562908.3</v>
      </c>
      <c r="G145" s="19">
        <v>3580942.27</v>
      </c>
      <c r="H145" s="19">
        <v>3625005.4</v>
      </c>
      <c r="I145" s="19">
        <v>3520251.27</v>
      </c>
      <c r="J145" s="19">
        <v>3525519.02</v>
      </c>
      <c r="K145" s="19">
        <v>3681086.6</v>
      </c>
      <c r="L145" s="29"/>
    </row>
    <row r="146" spans="1:12" ht="133.19999999999999" customHeight="1">
      <c r="A146" s="1">
        <v>28819</v>
      </c>
      <c r="B146" s="5">
        <v>142</v>
      </c>
      <c r="C146" s="10" t="s">
        <v>136</v>
      </c>
      <c r="D146" s="7" t="s">
        <v>24</v>
      </c>
      <c r="E146" s="17">
        <f t="shared" ref="E146:K146" si="34">IF(E149=0,,E148/E149*100)</f>
        <v>0</v>
      </c>
      <c r="F146" s="17">
        <f>IF(F149=0,,F148/F149*100)</f>
        <v>0</v>
      </c>
      <c r="G146" s="17">
        <f t="shared" si="34"/>
        <v>0</v>
      </c>
      <c r="H146" s="17">
        <f t="shared" si="34"/>
        <v>0</v>
      </c>
      <c r="I146" s="17">
        <f t="shared" si="34"/>
        <v>0</v>
      </c>
      <c r="J146" s="17">
        <f t="shared" si="34"/>
        <v>0</v>
      </c>
      <c r="K146" s="17">
        <f t="shared" si="34"/>
        <v>0</v>
      </c>
      <c r="L146" s="28"/>
    </row>
    <row r="147" spans="1:12">
      <c r="A147" s="1">
        <v>28820</v>
      </c>
      <c r="B147" s="5">
        <v>143</v>
      </c>
      <c r="C147" s="10" t="s">
        <v>20</v>
      </c>
      <c r="D147" s="7"/>
      <c r="E147" s="18"/>
      <c r="F147" s="18"/>
      <c r="G147" s="18"/>
      <c r="H147" s="18"/>
      <c r="I147" s="18"/>
      <c r="J147" s="18"/>
      <c r="K147" s="18"/>
      <c r="L147" s="28"/>
    </row>
    <row r="148" spans="1:12" ht="74.400000000000006" customHeight="1">
      <c r="A148" s="1">
        <v>28821</v>
      </c>
      <c r="B148" s="5">
        <v>144</v>
      </c>
      <c r="C148" s="10" t="s">
        <v>137</v>
      </c>
      <c r="D148" s="7" t="s">
        <v>134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29"/>
    </row>
    <row r="149" spans="1:12" ht="69.599999999999994" customHeight="1">
      <c r="A149" s="1">
        <v>28822</v>
      </c>
      <c r="B149" s="5">
        <v>145</v>
      </c>
      <c r="C149" s="10" t="s">
        <v>138</v>
      </c>
      <c r="D149" s="7" t="s">
        <v>134</v>
      </c>
      <c r="E149" s="19">
        <v>7498612.3799999999</v>
      </c>
      <c r="F149" s="19">
        <v>7666038.3899999997</v>
      </c>
      <c r="G149" s="19">
        <v>8571007.5899999999</v>
      </c>
      <c r="H149" s="19">
        <v>9297952.0600000005</v>
      </c>
      <c r="I149" s="19">
        <v>9297952.0600000005</v>
      </c>
      <c r="J149" s="19">
        <v>9297952.0600000005</v>
      </c>
      <c r="K149" s="19">
        <v>9297952.0600000005</v>
      </c>
      <c r="L149" s="29"/>
    </row>
    <row r="150" spans="1:12" ht="88.2" customHeight="1">
      <c r="A150" s="1">
        <v>28823</v>
      </c>
      <c r="B150" s="5">
        <v>146</v>
      </c>
      <c r="C150" s="10" t="s">
        <v>139</v>
      </c>
      <c r="D150" s="7" t="s">
        <v>134</v>
      </c>
      <c r="E150" s="19">
        <v>153658.94</v>
      </c>
      <c r="F150" s="19">
        <v>251277.14</v>
      </c>
      <c r="G150" s="19">
        <v>336614.86</v>
      </c>
      <c r="H150" s="19">
        <v>297032.63861999998</v>
      </c>
      <c r="I150" s="19">
        <v>106400.06951</v>
      </c>
      <c r="J150" s="19">
        <v>106400.06951</v>
      </c>
      <c r="K150" s="19">
        <v>106400.06951</v>
      </c>
      <c r="L150" s="14" t="s">
        <v>222</v>
      </c>
    </row>
    <row r="151" spans="1:12" ht="131.4" customHeight="1">
      <c r="A151" s="1">
        <v>28824</v>
      </c>
      <c r="B151" s="5">
        <v>147</v>
      </c>
      <c r="C151" s="10" t="s">
        <v>140</v>
      </c>
      <c r="D151" s="7" t="s">
        <v>24</v>
      </c>
      <c r="E151" s="17">
        <f t="shared" ref="E151:K151" si="35">IF(E154=0,,E153/E154*100)</f>
        <v>0</v>
      </c>
      <c r="F151" s="17">
        <f t="shared" si="35"/>
        <v>0</v>
      </c>
      <c r="G151" s="17">
        <f t="shared" si="35"/>
        <v>0</v>
      </c>
      <c r="H151" s="17">
        <f t="shared" si="35"/>
        <v>0</v>
      </c>
      <c r="I151" s="17">
        <f t="shared" si="35"/>
        <v>0</v>
      </c>
      <c r="J151" s="17">
        <f t="shared" si="35"/>
        <v>0</v>
      </c>
      <c r="K151" s="17">
        <f t="shared" si="35"/>
        <v>0</v>
      </c>
      <c r="L151" s="28"/>
    </row>
    <row r="152" spans="1:12">
      <c r="A152" s="1">
        <v>28825</v>
      </c>
      <c r="B152" s="5">
        <v>148</v>
      </c>
      <c r="C152" s="10" t="s">
        <v>20</v>
      </c>
      <c r="D152" s="7"/>
      <c r="E152" s="18"/>
      <c r="F152" s="18"/>
      <c r="G152" s="18"/>
      <c r="H152" s="18"/>
      <c r="I152" s="18"/>
      <c r="J152" s="18"/>
      <c r="K152" s="18"/>
      <c r="L152" s="28"/>
    </row>
    <row r="153" spans="1:12" ht="88.2" customHeight="1">
      <c r="A153" s="1">
        <v>28826</v>
      </c>
      <c r="B153" s="5">
        <v>149</v>
      </c>
      <c r="C153" s="10" t="s">
        <v>141</v>
      </c>
      <c r="D153" s="7" t="s">
        <v>30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29"/>
    </row>
    <row r="154" spans="1:12" s="26" customFormat="1" ht="60.6" customHeight="1">
      <c r="A154" s="25">
        <v>28827</v>
      </c>
      <c r="B154" s="5">
        <v>150</v>
      </c>
      <c r="C154" s="10" t="s">
        <v>142</v>
      </c>
      <c r="D154" s="7" t="s">
        <v>30</v>
      </c>
      <c r="E154" s="19">
        <v>2449966564.0599999</v>
      </c>
      <c r="F154" s="19">
        <v>2635017442.5100002</v>
      </c>
      <c r="G154" s="19">
        <v>2981895681.29</v>
      </c>
      <c r="H154" s="19">
        <v>3235296352.8699999</v>
      </c>
      <c r="I154" s="19">
        <v>2967039139.71</v>
      </c>
      <c r="J154" s="19">
        <v>2955680376.0099998</v>
      </c>
      <c r="K154" s="19">
        <v>2955756825.9200001</v>
      </c>
      <c r="L154" s="29" t="s">
        <v>223</v>
      </c>
    </row>
    <row r="155" spans="1:12" s="26" customFormat="1" ht="87.6" customHeight="1">
      <c r="A155" s="25">
        <v>28828</v>
      </c>
      <c r="B155" s="5">
        <v>151</v>
      </c>
      <c r="C155" s="10" t="s">
        <v>143</v>
      </c>
      <c r="D155" s="7" t="s">
        <v>30</v>
      </c>
      <c r="E155" s="17">
        <f t="shared" ref="E155:K155" si="36">IF(E167=0,,E157/E167)</f>
        <v>5625.0735248495375</v>
      </c>
      <c r="F155" s="17">
        <f t="shared" si="36"/>
        <v>5812.0998467265154</v>
      </c>
      <c r="G155" s="17">
        <f t="shared" si="36"/>
        <v>4685.5313248455814</v>
      </c>
      <c r="H155" s="17">
        <f>IF(H167=0,,H157/H167)</f>
        <v>5403.3960229615304</v>
      </c>
      <c r="I155" s="17">
        <f t="shared" si="36"/>
        <v>5588.7142993904972</v>
      </c>
      <c r="J155" s="17">
        <f t="shared" si="36"/>
        <v>5511.6565539824715</v>
      </c>
      <c r="K155" s="17">
        <f t="shared" si="36"/>
        <v>5603.7626637413687</v>
      </c>
      <c r="L155" s="13"/>
    </row>
    <row r="156" spans="1:12">
      <c r="A156" s="1">
        <v>28829</v>
      </c>
      <c r="B156" s="5">
        <v>152</v>
      </c>
      <c r="C156" s="10" t="s">
        <v>20</v>
      </c>
      <c r="D156" s="7"/>
      <c r="E156" s="18"/>
      <c r="F156" s="18"/>
      <c r="G156" s="18"/>
      <c r="H156" s="18"/>
      <c r="I156" s="18"/>
      <c r="J156" s="18"/>
      <c r="K156" s="18"/>
      <c r="L156" s="28"/>
    </row>
    <row r="157" spans="1:12" s="26" customFormat="1" ht="59.4" customHeight="1">
      <c r="A157" s="25">
        <v>28830</v>
      </c>
      <c r="B157" s="5">
        <v>153</v>
      </c>
      <c r="C157" s="10" t="s">
        <v>144</v>
      </c>
      <c r="D157" s="7" t="s">
        <v>134</v>
      </c>
      <c r="E157" s="19">
        <v>181318.62</v>
      </c>
      <c r="F157" s="19">
        <v>185807.02</v>
      </c>
      <c r="G157" s="19">
        <v>148681.28</v>
      </c>
      <c r="H157" s="19">
        <v>170374.48</v>
      </c>
      <c r="I157" s="19">
        <v>175133.54</v>
      </c>
      <c r="J157" s="19">
        <v>171682.59</v>
      </c>
      <c r="K157" s="19">
        <v>173683.02</v>
      </c>
      <c r="L157" s="29"/>
    </row>
    <row r="158" spans="1:12" ht="86.4" customHeight="1">
      <c r="A158" s="1">
        <v>28831</v>
      </c>
      <c r="B158" s="5">
        <v>154</v>
      </c>
      <c r="C158" s="10" t="s">
        <v>145</v>
      </c>
      <c r="D158" s="7" t="s">
        <v>146</v>
      </c>
      <c r="E158" s="21" t="s">
        <v>198</v>
      </c>
      <c r="F158" s="21" t="s">
        <v>198</v>
      </c>
      <c r="G158" s="21" t="s">
        <v>198</v>
      </c>
      <c r="H158" s="21" t="s">
        <v>198</v>
      </c>
      <c r="I158" s="21" t="s">
        <v>198</v>
      </c>
      <c r="J158" s="21" t="s">
        <v>198</v>
      </c>
      <c r="K158" s="21" t="s">
        <v>198</v>
      </c>
      <c r="L158" s="29"/>
    </row>
    <row r="159" spans="1:12" ht="82.8">
      <c r="A159" s="1">
        <v>28832</v>
      </c>
      <c r="B159" s="5">
        <v>155</v>
      </c>
      <c r="C159" s="10" t="s">
        <v>147</v>
      </c>
      <c r="D159" s="7" t="s">
        <v>148</v>
      </c>
      <c r="E159" s="19">
        <v>49</v>
      </c>
      <c r="F159" s="19"/>
      <c r="G159" s="19"/>
      <c r="H159" s="19"/>
      <c r="I159" s="19"/>
      <c r="J159" s="19"/>
      <c r="K159" s="19"/>
      <c r="L159" s="12"/>
    </row>
    <row r="160" spans="1:12">
      <c r="A160" s="1">
        <v>28833</v>
      </c>
      <c r="B160" s="5">
        <v>156</v>
      </c>
      <c r="C160" s="10" t="s">
        <v>20</v>
      </c>
      <c r="D160" s="7"/>
      <c r="E160" s="18"/>
      <c r="F160" s="18"/>
      <c r="G160" s="18"/>
      <c r="H160" s="18"/>
      <c r="I160" s="18"/>
      <c r="J160" s="18"/>
      <c r="K160" s="18"/>
      <c r="L160" s="9"/>
    </row>
    <row r="161" spans="1:12" ht="41.4">
      <c r="A161" s="1">
        <v>28834</v>
      </c>
      <c r="B161" s="5">
        <v>157</v>
      </c>
      <c r="C161" s="10" t="s">
        <v>149</v>
      </c>
      <c r="D161" s="7" t="s">
        <v>148</v>
      </c>
      <c r="E161" s="19"/>
      <c r="F161" s="19"/>
      <c r="G161" s="19"/>
      <c r="H161" s="19"/>
      <c r="I161" s="19"/>
      <c r="J161" s="19"/>
      <c r="K161" s="19"/>
      <c r="L161" s="12"/>
    </row>
    <row r="162" spans="1:12" ht="41.4">
      <c r="A162" s="1">
        <v>28835</v>
      </c>
      <c r="B162" s="5">
        <v>158</v>
      </c>
      <c r="C162" s="10" t="s">
        <v>150</v>
      </c>
      <c r="D162" s="7" t="s">
        <v>148</v>
      </c>
      <c r="E162" s="19"/>
      <c r="F162" s="19"/>
      <c r="G162" s="19"/>
      <c r="H162" s="19"/>
      <c r="I162" s="19"/>
      <c r="J162" s="19"/>
      <c r="K162" s="19"/>
      <c r="L162" s="12"/>
    </row>
    <row r="163" spans="1:12" ht="48.6" customHeight="1">
      <c r="A163" s="1">
        <v>28836</v>
      </c>
      <c r="B163" s="5">
        <v>159</v>
      </c>
      <c r="C163" s="10" t="s">
        <v>151</v>
      </c>
      <c r="D163" s="7" t="s">
        <v>148</v>
      </c>
      <c r="E163" s="19"/>
      <c r="F163" s="19"/>
      <c r="G163" s="19"/>
      <c r="H163" s="19"/>
      <c r="I163" s="19"/>
      <c r="J163" s="19"/>
      <c r="K163" s="19"/>
      <c r="L163" s="12"/>
    </row>
    <row r="164" spans="1:12" ht="41.4">
      <c r="A164" s="1">
        <v>28837</v>
      </c>
      <c r="B164" s="5">
        <v>160</v>
      </c>
      <c r="C164" s="10" t="s">
        <v>152</v>
      </c>
      <c r="D164" s="7" t="s">
        <v>148</v>
      </c>
      <c r="E164" s="19"/>
      <c r="F164" s="19"/>
      <c r="G164" s="19"/>
      <c r="H164" s="19"/>
      <c r="I164" s="19"/>
      <c r="J164" s="19"/>
      <c r="K164" s="19"/>
      <c r="L164" s="12"/>
    </row>
    <row r="165" spans="1:12" ht="73.2" customHeight="1">
      <c r="A165" s="1">
        <v>28838</v>
      </c>
      <c r="B165" s="5">
        <v>161</v>
      </c>
      <c r="C165" s="10" t="s">
        <v>153</v>
      </c>
      <c r="D165" s="7" t="s">
        <v>148</v>
      </c>
      <c r="E165" s="19"/>
      <c r="F165" s="19"/>
      <c r="G165" s="19"/>
      <c r="H165" s="19"/>
      <c r="I165" s="19"/>
      <c r="J165" s="19"/>
      <c r="K165" s="19"/>
      <c r="L165" s="12"/>
    </row>
    <row r="166" spans="1:12" ht="74.400000000000006" customHeight="1">
      <c r="A166" s="1">
        <v>28839</v>
      </c>
      <c r="B166" s="5">
        <v>162</v>
      </c>
      <c r="C166" s="10" t="s">
        <v>154</v>
      </c>
      <c r="D166" s="7" t="s">
        <v>148</v>
      </c>
      <c r="E166" s="19"/>
      <c r="F166" s="19"/>
      <c r="G166" s="19"/>
      <c r="H166" s="19"/>
      <c r="I166" s="19"/>
      <c r="J166" s="19"/>
      <c r="K166" s="19"/>
      <c r="L166" s="12"/>
    </row>
    <row r="167" spans="1:12" ht="36" customHeight="1">
      <c r="A167" s="1">
        <v>28840</v>
      </c>
      <c r="B167" s="5">
        <v>163</v>
      </c>
      <c r="C167" s="10" t="s">
        <v>155</v>
      </c>
      <c r="D167" s="7" t="s">
        <v>156</v>
      </c>
      <c r="E167" s="19">
        <v>32.234000000000002</v>
      </c>
      <c r="F167" s="19">
        <v>31.969000000000001</v>
      </c>
      <c r="G167" s="19">
        <v>31.731999999999999</v>
      </c>
      <c r="H167" s="19">
        <v>31.530999999999999</v>
      </c>
      <c r="I167" s="19">
        <v>31.337</v>
      </c>
      <c r="J167" s="19">
        <v>31.149000000000001</v>
      </c>
      <c r="K167" s="19">
        <v>30.994</v>
      </c>
      <c r="L167" s="12"/>
    </row>
    <row r="168" spans="1:12" ht="45" customHeight="1">
      <c r="A168" s="1">
        <v>28841</v>
      </c>
      <c r="B168" s="5">
        <v>164</v>
      </c>
      <c r="C168" s="10" t="s">
        <v>157</v>
      </c>
      <c r="D168" s="7"/>
      <c r="E168" s="18"/>
      <c r="F168" s="18"/>
      <c r="G168" s="18"/>
      <c r="H168" s="18"/>
      <c r="I168" s="18"/>
      <c r="J168" s="18"/>
      <c r="K168" s="18"/>
      <c r="L168" s="9"/>
    </row>
    <row r="169" spans="1:12" ht="55.2">
      <c r="A169" s="1">
        <v>28842</v>
      </c>
      <c r="B169" s="5">
        <v>165</v>
      </c>
      <c r="C169" s="10" t="s">
        <v>158</v>
      </c>
      <c r="D169" s="7"/>
      <c r="E169" s="19"/>
      <c r="F169" s="19"/>
      <c r="G169" s="19"/>
      <c r="H169" s="19"/>
      <c r="I169" s="19"/>
      <c r="J169" s="19"/>
      <c r="K169" s="19"/>
      <c r="L169" s="12"/>
    </row>
    <row r="170" spans="1:12" ht="41.4">
      <c r="A170" s="1">
        <v>28843</v>
      </c>
      <c r="B170" s="5">
        <v>166</v>
      </c>
      <c r="C170" s="10" t="s">
        <v>159</v>
      </c>
      <c r="D170" s="7" t="s">
        <v>160</v>
      </c>
      <c r="E170" s="17">
        <f t="shared" ref="E170:K170" si="37">IF(E183=0,,E177/E183)</f>
        <v>882.69454123112666</v>
      </c>
      <c r="F170" s="17">
        <f t="shared" si="37"/>
        <v>1088.0758807588077</v>
      </c>
      <c r="G170" s="17">
        <f t="shared" si="37"/>
        <v>1010.7438016528927</v>
      </c>
      <c r="H170" s="17">
        <f t="shared" si="37"/>
        <v>862.44379944226273</v>
      </c>
      <c r="I170" s="17">
        <f t="shared" si="37"/>
        <v>862.44379944226273</v>
      </c>
      <c r="J170" s="17">
        <f t="shared" si="37"/>
        <v>862.44379944226273</v>
      </c>
      <c r="K170" s="17">
        <f t="shared" si="37"/>
        <v>862.44379944226273</v>
      </c>
      <c r="L170" s="9"/>
    </row>
    <row r="171" spans="1:12" ht="41.4">
      <c r="A171" s="1">
        <v>28844</v>
      </c>
      <c r="B171" s="5">
        <v>167</v>
      </c>
      <c r="C171" s="10" t="s">
        <v>161</v>
      </c>
      <c r="D171" s="7" t="s">
        <v>162</v>
      </c>
      <c r="E171" s="17">
        <f t="shared" ref="E171:K171" si="38">IF(E182=0,,E178/E182)</f>
        <v>0.42787073433749606</v>
      </c>
      <c r="F171" s="17">
        <f t="shared" si="38"/>
        <v>0.49858515012265486</v>
      </c>
      <c r="G171" s="17">
        <f t="shared" si="38"/>
        <v>0.50178757246150651</v>
      </c>
      <c r="H171" s="17">
        <f t="shared" si="38"/>
        <v>0.25610172317823549</v>
      </c>
      <c r="I171" s="17">
        <f t="shared" si="38"/>
        <v>0.25610172317823549</v>
      </c>
      <c r="J171" s="17">
        <f t="shared" si="38"/>
        <v>0.25610172317823549</v>
      </c>
      <c r="K171" s="17">
        <f t="shared" si="38"/>
        <v>0.25610172317823549</v>
      </c>
      <c r="L171" s="9"/>
    </row>
    <row r="172" spans="1:12" ht="41.4">
      <c r="A172" s="1">
        <v>28845</v>
      </c>
      <c r="B172" s="5">
        <v>168</v>
      </c>
      <c r="C172" s="10" t="s">
        <v>163</v>
      </c>
      <c r="D172" s="7" t="s">
        <v>164</v>
      </c>
      <c r="E172" s="17">
        <f t="shared" ref="E172:K172" si="39">IF(E184=0,,E179/E184)</f>
        <v>25.004922228785194</v>
      </c>
      <c r="F172" s="17">
        <f t="shared" si="39"/>
        <v>25.472440944881892</v>
      </c>
      <c r="G172" s="17">
        <f t="shared" si="39"/>
        <v>23.744525547445257</v>
      </c>
      <c r="H172" s="17">
        <f t="shared" si="39"/>
        <v>21.083410166574467</v>
      </c>
      <c r="I172" s="17">
        <f t="shared" si="39"/>
        <v>21.083410166574467</v>
      </c>
      <c r="J172" s="17">
        <f t="shared" si="39"/>
        <v>21.083410166574467</v>
      </c>
      <c r="K172" s="17">
        <f t="shared" si="39"/>
        <v>21.083410166574467</v>
      </c>
      <c r="L172" s="9"/>
    </row>
    <row r="173" spans="1:12" ht="41.4">
      <c r="A173" s="1">
        <v>28846</v>
      </c>
      <c r="B173" s="5">
        <v>169</v>
      </c>
      <c r="C173" s="10" t="s">
        <v>165</v>
      </c>
      <c r="D173" s="7" t="s">
        <v>164</v>
      </c>
      <c r="E173" s="17">
        <f t="shared" ref="E173:K173" si="40">IF(E185=0,,E180/E185)</f>
        <v>35.138569046295558</v>
      </c>
      <c r="F173" s="17">
        <f t="shared" si="40"/>
        <v>36.165144898769348</v>
      </c>
      <c r="G173" s="17">
        <f t="shared" si="40"/>
        <v>33.681500551673409</v>
      </c>
      <c r="H173" s="17">
        <f t="shared" si="40"/>
        <v>33.445952215263276</v>
      </c>
      <c r="I173" s="17">
        <f t="shared" si="40"/>
        <v>33.445952215263276</v>
      </c>
      <c r="J173" s="17">
        <f t="shared" si="40"/>
        <v>33.445952215263276</v>
      </c>
      <c r="K173" s="17">
        <f t="shared" si="40"/>
        <v>33.445952215263276</v>
      </c>
      <c r="L173" s="9"/>
    </row>
    <row r="174" spans="1:12" ht="41.4">
      <c r="A174" s="1">
        <v>28847</v>
      </c>
      <c r="B174" s="5">
        <v>170</v>
      </c>
      <c r="C174" s="10" t="s">
        <v>166</v>
      </c>
      <c r="D174" s="7" t="s">
        <v>164</v>
      </c>
      <c r="E174" s="17">
        <f t="shared" ref="E174:K174" si="41">IF(E186=0,,E181/E186)</f>
        <v>0</v>
      </c>
      <c r="F174" s="17">
        <f t="shared" si="41"/>
        <v>0</v>
      </c>
      <c r="G174" s="17">
        <f t="shared" si="41"/>
        <v>0</v>
      </c>
      <c r="H174" s="17">
        <f t="shared" si="41"/>
        <v>0</v>
      </c>
      <c r="I174" s="17">
        <f t="shared" si="41"/>
        <v>0</v>
      </c>
      <c r="J174" s="17">
        <f t="shared" si="41"/>
        <v>0</v>
      </c>
      <c r="K174" s="17">
        <f t="shared" si="41"/>
        <v>0</v>
      </c>
      <c r="L174" s="9"/>
    </row>
    <row r="175" spans="1:12">
      <c r="A175" s="1">
        <v>28848</v>
      </c>
      <c r="B175" s="5">
        <v>171</v>
      </c>
      <c r="C175" s="10" t="s">
        <v>20</v>
      </c>
      <c r="D175" s="7"/>
      <c r="E175" s="18"/>
      <c r="F175" s="18"/>
      <c r="G175" s="18"/>
      <c r="H175" s="18"/>
      <c r="I175" s="18"/>
      <c r="J175" s="18"/>
      <c r="K175" s="18"/>
      <c r="L175" s="9"/>
    </row>
    <row r="176" spans="1:12" ht="41.4">
      <c r="A176" s="1">
        <v>28849</v>
      </c>
      <c r="B176" s="5">
        <v>172</v>
      </c>
      <c r="C176" s="10" t="s">
        <v>167</v>
      </c>
      <c r="D176" s="7"/>
      <c r="E176" s="19"/>
      <c r="F176" s="19"/>
      <c r="G176" s="19"/>
      <c r="H176" s="19"/>
      <c r="I176" s="19"/>
      <c r="J176" s="19"/>
      <c r="K176" s="19"/>
      <c r="L176" s="12"/>
    </row>
    <row r="177" spans="1:12">
      <c r="A177" s="1">
        <v>28850</v>
      </c>
      <c r="B177" s="5">
        <v>173</v>
      </c>
      <c r="C177" s="10" t="s">
        <v>168</v>
      </c>
      <c r="D177" s="7" t="s">
        <v>169</v>
      </c>
      <c r="E177" s="19">
        <v>22800</v>
      </c>
      <c r="F177" s="19">
        <v>28105</v>
      </c>
      <c r="G177" s="19">
        <v>28129</v>
      </c>
      <c r="H177" s="19">
        <v>15154</v>
      </c>
      <c r="I177" s="19">
        <v>15154</v>
      </c>
      <c r="J177" s="19">
        <v>15154</v>
      </c>
      <c r="K177" s="19">
        <v>15154</v>
      </c>
      <c r="L177" s="12"/>
    </row>
    <row r="178" spans="1:12">
      <c r="A178" s="1">
        <v>28851</v>
      </c>
      <c r="B178" s="5">
        <v>174</v>
      </c>
      <c r="C178" s="10" t="s">
        <v>170</v>
      </c>
      <c r="D178" s="7" t="s">
        <v>171</v>
      </c>
      <c r="E178" s="19">
        <v>246000</v>
      </c>
      <c r="F178" s="19">
        <v>288611</v>
      </c>
      <c r="G178" s="19">
        <v>292611</v>
      </c>
      <c r="H178" s="19">
        <v>153383.12</v>
      </c>
      <c r="I178" s="19">
        <v>153383.12</v>
      </c>
      <c r="J178" s="19">
        <v>153383.12</v>
      </c>
      <c r="K178" s="19">
        <v>153383.12</v>
      </c>
      <c r="L178" s="12"/>
    </row>
    <row r="179" spans="1:12">
      <c r="A179" s="1">
        <v>28852</v>
      </c>
      <c r="B179" s="5">
        <v>175</v>
      </c>
      <c r="C179" s="10" t="s">
        <v>172</v>
      </c>
      <c r="D179" s="7" t="s">
        <v>173</v>
      </c>
      <c r="E179" s="19">
        <v>635</v>
      </c>
      <c r="F179" s="19">
        <v>647</v>
      </c>
      <c r="G179" s="19">
        <v>650.6</v>
      </c>
      <c r="H179" s="19">
        <v>343.00599999999997</v>
      </c>
      <c r="I179" s="19">
        <v>343.00599999999997</v>
      </c>
      <c r="J179" s="19">
        <v>343.00599999999997</v>
      </c>
      <c r="K179" s="19">
        <v>343.00599999999997</v>
      </c>
      <c r="L179" s="12"/>
    </row>
    <row r="180" spans="1:12">
      <c r="A180" s="1">
        <v>28853</v>
      </c>
      <c r="B180" s="5">
        <v>176</v>
      </c>
      <c r="C180" s="10" t="s">
        <v>174</v>
      </c>
      <c r="D180" s="7" t="s">
        <v>173</v>
      </c>
      <c r="E180" s="19">
        <v>885</v>
      </c>
      <c r="F180" s="19">
        <v>911</v>
      </c>
      <c r="G180" s="19">
        <v>915.8</v>
      </c>
      <c r="H180" s="19">
        <v>576.74199999999996</v>
      </c>
      <c r="I180" s="19">
        <v>576.74199999999996</v>
      </c>
      <c r="J180" s="19">
        <v>576.74199999999996</v>
      </c>
      <c r="K180" s="19">
        <v>576.74199999999996</v>
      </c>
      <c r="L180" s="12"/>
    </row>
    <row r="181" spans="1:12">
      <c r="A181" s="1">
        <v>28854</v>
      </c>
      <c r="B181" s="5">
        <v>177</v>
      </c>
      <c r="C181" s="10" t="s">
        <v>175</v>
      </c>
      <c r="D181" s="7" t="s">
        <v>173</v>
      </c>
      <c r="E181" s="19">
        <v>0</v>
      </c>
      <c r="F181" s="19">
        <v>0</v>
      </c>
      <c r="G181" s="19"/>
      <c r="H181" s="19"/>
      <c r="I181" s="19"/>
      <c r="J181" s="19"/>
      <c r="K181" s="19"/>
      <c r="L181" s="12"/>
    </row>
    <row r="182" spans="1:12" ht="27.6">
      <c r="A182" s="1">
        <v>28855</v>
      </c>
      <c r="B182" s="5">
        <v>178</v>
      </c>
      <c r="C182" s="10" t="s">
        <v>176</v>
      </c>
      <c r="D182" s="7" t="s">
        <v>110</v>
      </c>
      <c r="E182" s="19">
        <v>574940</v>
      </c>
      <c r="F182" s="19">
        <v>578860</v>
      </c>
      <c r="G182" s="19">
        <v>583137.19999999995</v>
      </c>
      <c r="H182" s="19">
        <v>598914.83000000007</v>
      </c>
      <c r="I182" s="19">
        <v>598914.83000000007</v>
      </c>
      <c r="J182" s="19">
        <v>598914.83000000007</v>
      </c>
      <c r="K182" s="19">
        <v>598914.83000000007</v>
      </c>
      <c r="L182" s="12"/>
    </row>
    <row r="183" spans="1:12" ht="55.2">
      <c r="A183" s="1">
        <v>28856</v>
      </c>
      <c r="B183" s="5">
        <v>179</v>
      </c>
      <c r="C183" s="10" t="s">
        <v>177</v>
      </c>
      <c r="D183" s="7" t="s">
        <v>156</v>
      </c>
      <c r="E183" s="19">
        <v>25.83</v>
      </c>
      <c r="F183" s="19">
        <v>25.83</v>
      </c>
      <c r="G183" s="19">
        <v>27.83</v>
      </c>
      <c r="H183" s="19">
        <v>17.571000000000002</v>
      </c>
      <c r="I183" s="19">
        <v>17.571000000000002</v>
      </c>
      <c r="J183" s="19">
        <v>17.571000000000002</v>
      </c>
      <c r="K183" s="19">
        <v>17.571000000000002</v>
      </c>
      <c r="L183" s="12"/>
    </row>
    <row r="184" spans="1:12" ht="43.8" customHeight="1">
      <c r="A184" s="1">
        <v>28857</v>
      </c>
      <c r="B184" s="5">
        <v>180</v>
      </c>
      <c r="C184" s="10" t="s">
        <v>178</v>
      </c>
      <c r="D184" s="7" t="s">
        <v>156</v>
      </c>
      <c r="E184" s="19">
        <v>25.395</v>
      </c>
      <c r="F184" s="19">
        <v>25.4</v>
      </c>
      <c r="G184" s="19">
        <v>27.4</v>
      </c>
      <c r="H184" s="19">
        <v>16.268999999999998</v>
      </c>
      <c r="I184" s="19">
        <v>16.268999999999998</v>
      </c>
      <c r="J184" s="19">
        <v>16.268999999999998</v>
      </c>
      <c r="K184" s="19">
        <v>16.268999999999998</v>
      </c>
      <c r="L184" s="12"/>
    </row>
    <row r="185" spans="1:12" ht="44.4" customHeight="1">
      <c r="A185" s="1">
        <v>28858</v>
      </c>
      <c r="B185" s="5">
        <v>181</v>
      </c>
      <c r="C185" s="10" t="s">
        <v>179</v>
      </c>
      <c r="D185" s="7" t="s">
        <v>156</v>
      </c>
      <c r="E185" s="19">
        <v>25.186</v>
      </c>
      <c r="F185" s="19">
        <v>25.19</v>
      </c>
      <c r="G185" s="19">
        <v>27.19</v>
      </c>
      <c r="H185" s="19">
        <v>17.244</v>
      </c>
      <c r="I185" s="19">
        <v>17.244</v>
      </c>
      <c r="J185" s="19">
        <v>17.244</v>
      </c>
      <c r="K185" s="19">
        <v>17.244</v>
      </c>
      <c r="L185" s="12"/>
    </row>
    <row r="186" spans="1:12" ht="44.4" customHeight="1">
      <c r="A186" s="1">
        <v>28859</v>
      </c>
      <c r="B186" s="5">
        <v>182</v>
      </c>
      <c r="C186" s="10" t="s">
        <v>180</v>
      </c>
      <c r="D186" s="7" t="s">
        <v>156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2"/>
    </row>
    <row r="187" spans="1:12" ht="60" customHeight="1">
      <c r="A187" s="1">
        <v>28860</v>
      </c>
      <c r="B187" s="5">
        <v>183</v>
      </c>
      <c r="C187" s="10" t="s">
        <v>181</v>
      </c>
      <c r="D187" s="7"/>
      <c r="E187" s="19"/>
      <c r="F187" s="19"/>
      <c r="G187" s="19"/>
      <c r="H187" s="19"/>
      <c r="I187" s="19"/>
      <c r="J187" s="19"/>
      <c r="K187" s="19"/>
      <c r="L187" s="12"/>
    </row>
    <row r="188" spans="1:12" ht="27.6">
      <c r="A188" s="1">
        <v>28861</v>
      </c>
      <c r="B188" s="5">
        <v>184</v>
      </c>
      <c r="C188" s="10" t="s">
        <v>182</v>
      </c>
      <c r="D188" s="7" t="s">
        <v>183</v>
      </c>
      <c r="E188" s="17">
        <f t="shared" ref="E188:K188" si="42">IF(E167=0,,E195/E167)</f>
        <v>71.415275795743625</v>
      </c>
      <c r="F188" s="17">
        <f t="shared" si="42"/>
        <v>72.007257030248056</v>
      </c>
      <c r="G188" s="17">
        <f>IF(G167=0,,G195/G167)</f>
        <v>72.545064918694067</v>
      </c>
      <c r="H188" s="17">
        <f>IF(H167=0,,H195/H167)</f>
        <v>141.55324030319366</v>
      </c>
      <c r="I188" s="17">
        <f t="shared" si="42"/>
        <v>160.22099179883202</v>
      </c>
      <c r="J188" s="17">
        <f t="shared" si="42"/>
        <v>161.18800667758191</v>
      </c>
      <c r="K188" s="17">
        <f t="shared" si="42"/>
        <v>161.99410272956052</v>
      </c>
      <c r="L188" s="13"/>
    </row>
    <row r="189" spans="1:12" ht="41.4">
      <c r="A189" s="1">
        <v>28862</v>
      </c>
      <c r="B189" s="5">
        <v>185</v>
      </c>
      <c r="C189" s="10" t="s">
        <v>184</v>
      </c>
      <c r="D189" s="7" t="s">
        <v>162</v>
      </c>
      <c r="E189" s="17">
        <f t="shared" ref="E189:K189" si="43">IF(E200=0,,E196/E200)</f>
        <v>0.31868131868131866</v>
      </c>
      <c r="F189" s="17">
        <f t="shared" si="43"/>
        <v>0.31868131868131866</v>
      </c>
      <c r="G189" s="17">
        <f t="shared" si="43"/>
        <v>0.31868131868131866</v>
      </c>
      <c r="H189" s="17">
        <f t="shared" si="43"/>
        <v>0.18495684475902174</v>
      </c>
      <c r="I189" s="17">
        <f t="shared" si="43"/>
        <v>0.20175426129616367</v>
      </c>
      <c r="J189" s="17">
        <f t="shared" si="43"/>
        <v>0.20175426129616367</v>
      </c>
      <c r="K189" s="17">
        <f t="shared" si="43"/>
        <v>0.20175426129616367</v>
      </c>
      <c r="L189" s="9"/>
    </row>
    <row r="190" spans="1:12" ht="27.6">
      <c r="A190" s="1">
        <v>28863</v>
      </c>
      <c r="B190" s="5">
        <v>186</v>
      </c>
      <c r="C190" s="10" t="s">
        <v>185</v>
      </c>
      <c r="D190" s="7" t="s">
        <v>186</v>
      </c>
      <c r="E190" s="17">
        <f t="shared" ref="E190:K190" si="44">IF(E167=0,,E197/E167)</f>
        <v>0.48085872060557172</v>
      </c>
      <c r="F190" s="17">
        <f t="shared" si="44"/>
        <v>0.4848446932966311</v>
      </c>
      <c r="G190" s="17">
        <f t="shared" si="44"/>
        <v>0.48846590192865247</v>
      </c>
      <c r="H190" s="17">
        <f t="shared" si="44"/>
        <v>0.27274745488566809</v>
      </c>
      <c r="I190" s="17">
        <f t="shared" si="44"/>
        <v>0.30730446437119058</v>
      </c>
      <c r="J190" s="17">
        <f t="shared" si="44"/>
        <v>0.30915920254261769</v>
      </c>
      <c r="K190" s="17">
        <f t="shared" si="44"/>
        <v>0.31070529779957407</v>
      </c>
      <c r="L190" s="13"/>
    </row>
    <row r="191" spans="1:12" ht="27.6">
      <c r="A191" s="1">
        <v>28864</v>
      </c>
      <c r="B191" s="5">
        <v>187</v>
      </c>
      <c r="C191" s="10" t="s">
        <v>187</v>
      </c>
      <c r="D191" s="7" t="s">
        <v>186</v>
      </c>
      <c r="E191" s="17">
        <f t="shared" ref="E191:K191" si="45">IF(E167=0,,E198/E167)</f>
        <v>1.1013215859030836</v>
      </c>
      <c r="F191" s="17">
        <f t="shared" si="45"/>
        <v>1.1104507491632518</v>
      </c>
      <c r="G191" s="17">
        <f t="shared" si="45"/>
        <v>1.1187444850623975</v>
      </c>
      <c r="H191" s="17">
        <f t="shared" si="45"/>
        <v>0.93454600234689678</v>
      </c>
      <c r="I191" s="17">
        <f t="shared" si="45"/>
        <v>1.0124507770367297</v>
      </c>
      <c r="J191" s="17">
        <f t="shared" si="45"/>
        <v>1.0185614305435167</v>
      </c>
      <c r="K191" s="17">
        <f t="shared" si="45"/>
        <v>1.0236552235916629</v>
      </c>
      <c r="L191" s="13"/>
    </row>
    <row r="192" spans="1:12" ht="27.6">
      <c r="A192" s="1">
        <v>28865</v>
      </c>
      <c r="B192" s="5">
        <v>188</v>
      </c>
      <c r="C192" s="10" t="s">
        <v>188</v>
      </c>
      <c r="D192" s="7" t="s">
        <v>186</v>
      </c>
      <c r="E192" s="17">
        <f t="shared" ref="E192:K192" si="46">IF(E167=0,,E199/E167)</f>
        <v>0</v>
      </c>
      <c r="F192" s="17">
        <f t="shared" si="46"/>
        <v>0</v>
      </c>
      <c r="G192" s="17">
        <f t="shared" si="46"/>
        <v>0</v>
      </c>
      <c r="H192" s="17">
        <f t="shared" si="46"/>
        <v>0</v>
      </c>
      <c r="I192" s="17">
        <f t="shared" si="46"/>
        <v>0</v>
      </c>
      <c r="J192" s="17">
        <f t="shared" si="46"/>
        <v>0</v>
      </c>
      <c r="K192" s="17">
        <f t="shared" si="46"/>
        <v>0</v>
      </c>
      <c r="L192" s="13"/>
    </row>
    <row r="193" spans="1:12">
      <c r="A193" s="1">
        <v>28866</v>
      </c>
      <c r="B193" s="5">
        <v>189</v>
      </c>
      <c r="C193" s="10" t="s">
        <v>20</v>
      </c>
      <c r="D193" s="7"/>
      <c r="E193" s="18"/>
      <c r="F193" s="18"/>
      <c r="G193" s="18"/>
      <c r="H193" s="18"/>
      <c r="I193" s="18"/>
      <c r="J193" s="18"/>
      <c r="K193" s="18"/>
      <c r="L193" s="9"/>
    </row>
    <row r="194" spans="1:12" ht="41.4">
      <c r="A194" s="1">
        <v>28867</v>
      </c>
      <c r="B194" s="5">
        <v>190</v>
      </c>
      <c r="C194" s="10" t="s">
        <v>189</v>
      </c>
      <c r="D194" s="7"/>
      <c r="E194" s="19"/>
      <c r="F194" s="19"/>
      <c r="G194" s="19"/>
      <c r="H194" s="19"/>
      <c r="I194" s="19"/>
      <c r="J194" s="19"/>
      <c r="K194" s="19"/>
      <c r="L194" s="12"/>
    </row>
    <row r="195" spans="1:12">
      <c r="A195" s="1">
        <v>28868</v>
      </c>
      <c r="B195" s="5">
        <v>191</v>
      </c>
      <c r="C195" s="10" t="s">
        <v>168</v>
      </c>
      <c r="D195" s="7" t="s">
        <v>190</v>
      </c>
      <c r="E195" s="19">
        <v>2302</v>
      </c>
      <c r="F195" s="19">
        <v>2302</v>
      </c>
      <c r="G195" s="19">
        <v>2302</v>
      </c>
      <c r="H195" s="19">
        <v>4463.3152199999995</v>
      </c>
      <c r="I195" s="19">
        <v>5020.8452199999992</v>
      </c>
      <c r="J195" s="19">
        <v>5020.8452199999992</v>
      </c>
      <c r="K195" s="19">
        <v>5020.8452199999992</v>
      </c>
      <c r="L195" s="37" t="s">
        <v>214</v>
      </c>
    </row>
    <row r="196" spans="1:12">
      <c r="A196" s="1">
        <v>28869</v>
      </c>
      <c r="B196" s="5">
        <v>192</v>
      </c>
      <c r="C196" s="10" t="s">
        <v>170</v>
      </c>
      <c r="D196" s="7" t="s">
        <v>171</v>
      </c>
      <c r="E196" s="19">
        <v>29000</v>
      </c>
      <c r="F196" s="19">
        <v>29000</v>
      </c>
      <c r="G196" s="19">
        <v>29000</v>
      </c>
      <c r="H196" s="19">
        <v>23549.24</v>
      </c>
      <c r="I196" s="19">
        <v>26546.170000000002</v>
      </c>
      <c r="J196" s="19">
        <v>26546.170000000002</v>
      </c>
      <c r="K196" s="19">
        <v>26546.170000000002</v>
      </c>
      <c r="L196" s="38"/>
    </row>
    <row r="197" spans="1:12">
      <c r="A197" s="1">
        <v>28870</v>
      </c>
      <c r="B197" s="5">
        <v>193</v>
      </c>
      <c r="C197" s="10" t="s">
        <v>172</v>
      </c>
      <c r="D197" s="7" t="s">
        <v>173</v>
      </c>
      <c r="E197" s="19">
        <v>15.5</v>
      </c>
      <c r="F197" s="19">
        <v>15.5</v>
      </c>
      <c r="G197" s="19">
        <v>15.5</v>
      </c>
      <c r="H197" s="19">
        <v>8.6</v>
      </c>
      <c r="I197" s="19">
        <v>9.629999999999999</v>
      </c>
      <c r="J197" s="19">
        <v>9.629999999999999</v>
      </c>
      <c r="K197" s="19">
        <v>9.629999999999999</v>
      </c>
      <c r="L197" s="38"/>
    </row>
    <row r="198" spans="1:12">
      <c r="A198" s="1">
        <v>28871</v>
      </c>
      <c r="B198" s="5">
        <v>194</v>
      </c>
      <c r="C198" s="10" t="s">
        <v>174</v>
      </c>
      <c r="D198" s="7" t="s">
        <v>173</v>
      </c>
      <c r="E198" s="19">
        <v>35.5</v>
      </c>
      <c r="F198" s="19">
        <v>35.5</v>
      </c>
      <c r="G198" s="19">
        <v>35.5</v>
      </c>
      <c r="H198" s="19">
        <v>29.467169999999999</v>
      </c>
      <c r="I198" s="19">
        <v>31.727170000000001</v>
      </c>
      <c r="J198" s="19">
        <v>31.727170000000001</v>
      </c>
      <c r="K198" s="19">
        <v>31.727170000000001</v>
      </c>
      <c r="L198" s="38"/>
    </row>
    <row r="199" spans="1:12">
      <c r="A199" s="1">
        <v>28872</v>
      </c>
      <c r="B199" s="5">
        <v>195</v>
      </c>
      <c r="C199" s="10" t="s">
        <v>175</v>
      </c>
      <c r="D199" s="7" t="s">
        <v>173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38"/>
    </row>
    <row r="200" spans="1:12" ht="27.6">
      <c r="A200" s="1">
        <v>28873</v>
      </c>
      <c r="B200" s="5">
        <v>196</v>
      </c>
      <c r="C200" s="10" t="s">
        <v>191</v>
      </c>
      <c r="D200" s="7" t="s">
        <v>110</v>
      </c>
      <c r="E200" s="19">
        <v>91000</v>
      </c>
      <c r="F200" s="19">
        <v>91000</v>
      </c>
      <c r="G200" s="19">
        <v>91000</v>
      </c>
      <c r="H200" s="19">
        <v>127322.89</v>
      </c>
      <c r="I200" s="19">
        <v>131576.75</v>
      </c>
      <c r="J200" s="19">
        <v>131576.75</v>
      </c>
      <c r="K200" s="19">
        <v>131576.75</v>
      </c>
      <c r="L200" s="39"/>
    </row>
    <row r="201" spans="1:12" ht="88.8" customHeight="1">
      <c r="A201" s="1">
        <v>28874</v>
      </c>
      <c r="B201" s="5">
        <v>197</v>
      </c>
      <c r="C201" s="10" t="s">
        <v>192</v>
      </c>
      <c r="D201" s="7"/>
      <c r="E201" s="18"/>
      <c r="F201" s="18"/>
      <c r="G201" s="18"/>
      <c r="H201" s="18"/>
      <c r="I201" s="18"/>
      <c r="J201" s="18"/>
      <c r="K201" s="18"/>
      <c r="L201" s="9"/>
    </row>
    <row r="202" spans="1:12" ht="155.4" customHeight="1">
      <c r="A202" s="1">
        <v>28875</v>
      </c>
      <c r="B202" s="5">
        <v>198</v>
      </c>
      <c r="C202" s="10" t="s">
        <v>216</v>
      </c>
      <c r="D202" s="7"/>
      <c r="E202" s="19"/>
      <c r="F202" s="19"/>
      <c r="G202" s="19"/>
      <c r="H202" s="19"/>
      <c r="I202" s="19"/>
      <c r="J202" s="19"/>
      <c r="K202" s="19"/>
      <c r="L202" s="12"/>
    </row>
    <row r="203" spans="1:12">
      <c r="A203" s="1">
        <v>28876</v>
      </c>
      <c r="B203" s="5">
        <v>199</v>
      </c>
      <c r="C203" s="10" t="s">
        <v>193</v>
      </c>
      <c r="D203" s="7" t="s">
        <v>194</v>
      </c>
      <c r="E203" s="19"/>
      <c r="F203" s="19"/>
      <c r="G203" s="19"/>
      <c r="H203" s="19"/>
      <c r="I203" s="19"/>
      <c r="J203" s="19"/>
      <c r="K203" s="19"/>
      <c r="L203" s="12"/>
    </row>
    <row r="204" spans="1:12">
      <c r="A204" s="1">
        <v>28877</v>
      </c>
      <c r="B204" s="5">
        <v>200</v>
      </c>
      <c r="C204" s="10" t="s">
        <v>195</v>
      </c>
      <c r="D204" s="7" t="s">
        <v>194</v>
      </c>
      <c r="E204" s="19"/>
      <c r="F204" s="19"/>
      <c r="G204" s="19"/>
      <c r="H204" s="19"/>
      <c r="I204" s="19"/>
      <c r="J204" s="19"/>
      <c r="K204" s="19"/>
      <c r="L204" s="12"/>
    </row>
    <row r="205" spans="1:12">
      <c r="A205" s="1">
        <v>28878</v>
      </c>
      <c r="B205" s="5">
        <v>201</v>
      </c>
      <c r="C205" s="10" t="s">
        <v>196</v>
      </c>
      <c r="D205" s="7" t="s">
        <v>194</v>
      </c>
      <c r="E205" s="19"/>
      <c r="F205" s="19"/>
      <c r="G205" s="19"/>
      <c r="H205" s="19"/>
      <c r="I205" s="19"/>
      <c r="J205" s="19"/>
      <c r="K205" s="19"/>
      <c r="L205" s="12"/>
    </row>
    <row r="206" spans="1:12" ht="27.6">
      <c r="A206" s="1">
        <v>28879</v>
      </c>
      <c r="B206" s="5">
        <v>202</v>
      </c>
      <c r="C206" s="10" t="s">
        <v>197</v>
      </c>
      <c r="D206" s="7" t="s">
        <v>194</v>
      </c>
      <c r="E206" s="19"/>
      <c r="F206" s="19"/>
      <c r="G206" s="19"/>
      <c r="H206" s="19"/>
      <c r="I206" s="19"/>
      <c r="J206" s="19"/>
      <c r="K206" s="19"/>
      <c r="L206" s="12"/>
    </row>
  </sheetData>
  <mergeCells count="7">
    <mergeCell ref="L195:L200"/>
    <mergeCell ref="L2:L3"/>
    <mergeCell ref="E2:H2"/>
    <mergeCell ref="I2:K2"/>
    <mergeCell ref="B2:B3"/>
    <mergeCell ref="C2:C3"/>
    <mergeCell ref="D2:D3"/>
  </mergeCells>
  <pageMargins left="0" right="0" top="0.74803149606299213" bottom="0.74803149606299213" header="0.31496062992125984" footer="0.31496062992125984"/>
  <pageSetup scale="63" orientation="landscape" r:id="rId1"/>
  <rowBreaks count="2" manualBreakCount="2">
    <brk id="106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Main sheet</vt:lpstr>
      <vt:lpstr>'Main sheet'!Заголовки_для_печати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</cp:lastModifiedBy>
  <cp:lastPrinted>2026-04-29T05:45:22Z</cp:lastPrinted>
  <dcterms:created xsi:type="dcterms:W3CDTF">2024-05-02T16:46:00Z</dcterms:created>
  <dcterms:modified xsi:type="dcterms:W3CDTF">2026-04-30T02:10:50Z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1049-11.1.0.10702</vt:lpwstr>
  </property>
</Properties>
</file>